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2025\Отчет 4 квартал 2025 года\Годовой отчет\Чеченэнерго\Форматы отчета\"/>
    </mc:Choice>
  </mc:AlternateContent>
  <bookViews>
    <workbookView xWindow="0" yWindow="0" windowWidth="28800" windowHeight="12300"/>
  </bookViews>
  <sheets>
    <sheet name="5Вв" sheetId="1" r:id="rId1"/>
  </sheets>
  <externalReferences>
    <externalReference r:id="rId2"/>
    <externalReference r:id="rId3"/>
    <externalReference r:id="rId4"/>
    <externalReference r:id="rId5"/>
  </externalReferences>
  <definedNames>
    <definedName name="_xlnm._FilterDatabase" localSheetId="0" hidden="1">'5Вв'!$A$23:$AA$203</definedName>
    <definedName name="arm">'[1]Спр. классов АРМов'!$B$2:$B$7</definedName>
    <definedName name="mkik" localSheetId="0" hidden="1">{#N/A,#N/A,TRUE,"Лист1";#N/A,#N/A,TRUE,"Лист2";#N/A,#N/A,TRUE,"Лист3"}</definedName>
    <definedName name="mkik" hidden="1">{#N/A,#N/A,TRUE,"Лист1";#N/A,#N/A,TRUE,"Лист2";#N/A,#N/A,TRUE,"Лист3"}</definedName>
    <definedName name="P1_T1_Protect" hidden="1">[2]перекрестка!$J$42:$K$46,[2]перекрестка!$J$49,[2]перекрестка!$J$50:$K$54,[2]перекрестка!$J$55,[2]перекрестка!$J$56:$K$60,[2]перекрестка!$J$62:$K$66</definedName>
    <definedName name="P1_T16_Protect" hidden="1">'[2]16'!$G$10:$K$14,'[2]16'!$G$17:$K$17,'[2]16'!$G$20:$K$20,'[2]16'!$G$23:$K$23,'[2]16'!$G$26:$K$26,'[2]16'!$G$29:$K$29,'[2]16'!$G$33:$K$34,'[2]16'!$G$38:$K$40</definedName>
    <definedName name="P1_T18.2_Protect" hidden="1">'[2]18.2'!$F$12:$J$19,'[2]18.2'!$F$22:$J$25,'[2]18.2'!$B$28:$J$30,'[2]18.2'!$F$32:$J$32,'[2]18.2'!$B$34:$J$36,'[2]18.2'!$F$40:$J$45,'[2]18.2'!$F$52:$J$52</definedName>
    <definedName name="P1_T20_Protection" hidden="1">'[3]20'!$E$4:$H$4,'[3]20'!$E$13:$H$13,'[3]20'!$E$16:$H$17,'[3]20'!$E$19:$H$19,'[3]20'!$J$4:$M$4,'[3]20'!$J$8:$M$11,'[3]20'!$J$13:$M$13,'[3]20'!$J$16:$M$17,'[3]20'!$J$19:$M$19</definedName>
    <definedName name="P1_T4_Protect" hidden="1">'[2]4'!$G$20:$J$20,'[2]4'!$G$22:$J$22,'[2]4'!$G$24:$J$28,'[2]4'!$L$11:$O$17,'[2]4'!$L$20:$O$20,'[2]4'!$L$22:$O$22,'[2]4'!$L$24:$O$28,'[2]4'!$Q$11:$T$17,'[2]4'!$Q$20:$T$20</definedName>
    <definedName name="P1_T6_Protect" hidden="1">'[2]6'!$D$46:$H$55,'[2]6'!$J$46:$N$55,'[2]6'!$D$57:$H$59,'[2]6'!$J$57:$N$59,'[2]6'!$B$10:$B$19,'[2]6'!$D$10:$H$19,'[2]6'!$J$10:$N$19,'[2]6'!$D$21:$H$23,'[2]6'!$J$21:$N$23</definedName>
    <definedName name="P18_T1_Protect" localSheetId="0" hidden="1">[2]перекрестка!$F$139:$G$139,[2]перекрестка!$F$145:$G$145,[2]перекрестка!$J$36:$K$40,P1_T1_Protect,P2_T1_Protect,P3_T1_Protect,P4_T1_Protect</definedName>
    <definedName name="P18_T1_Protect" hidden="1">[2]перекрестка!$F$139:$G$139,[2]перекрестка!$F$145:$G$145,[2]перекрестка!$J$36:$K$40,P1_T1_Protect,P2_T1_Protect,P3_T1_Protect,P4_T1_Protect</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T1_Protect" hidden="1">[2]перекрестка!$J$68:$K$72,[2]перекрестка!$J$74:$K$78,[2]перекрестка!$J$80:$K$84,[2]перекрестка!$J$89,[2]перекрестка!$J$90:$K$94,[2]перекрестка!$J$95</definedName>
    <definedName name="P2_T4_Protect" hidden="1">'[2]4'!$Q$22:$T$22,'[2]4'!$Q$24:$T$28,'[2]4'!$V$24:$Y$28,'[2]4'!$V$22:$Y$22,'[2]4'!$V$20:$Y$20,'[2]4'!$V$11:$Y$17,'[2]4'!$AA$11:$AD$17,'[2]4'!$AA$20:$AD$20,'[2]4'!$AA$22:$AD$22</definedName>
    <definedName name="P3_T1_Protect" hidden="1">[2]перекрестка!$J$96:$K$100,[2]перекрестка!$J$102:$K$106,[2]перекрестка!$J$108:$K$112,[2]перекрестка!$J$114:$K$118,[2]перекрестка!$J$120:$K$124</definedName>
    <definedName name="P4_T1_Protect" hidden="1">[2]перекрестка!$J$127,[2]перекрестка!$J$128:$K$132,[2]перекрестка!$J$133,[2]перекрестка!$J$134:$K$138,[2]перекрестка!$N$11:$N$22,[2]перекрестка!$N$24:$N$28</definedName>
    <definedName name="rty5ery" localSheetId="0" hidden="1">{#N/A,#N/A,TRUE,"Лист1";#N/A,#N/A,TRUE,"Лист2";#N/A,#N/A,TRUE,"Лист3"}</definedName>
    <definedName name="rty5ery" hidden="1">{#N/A,#N/A,TRUE,"Лист1";#N/A,#N/A,TRUE,"Лист2";#N/A,#N/A,TRUE,"Лист3"}</definedName>
    <definedName name="uilt" localSheetId="0" hidden="1">{#N/A,#N/A,TRUE,"Лист1";#N/A,#N/A,TRUE,"Лист2";#N/A,#N/A,TRUE,"Лист3"}</definedName>
    <definedName name="uilt" hidden="1">{#N/A,#N/A,TRUE,"Лист1";#N/A,#N/A,TRUE,"Лист2";#N/A,#N/A,TRUE,"Лист3"}</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Z_020CBC4C_4802_4637_9ED4_A35572FB2A6A_.wvu.FilterData" localSheetId="0" hidden="1">'5Вв'!$A$47:$K$203</definedName>
    <definedName name="Z_03EB9DF4_AC98_4BC6_9F99_BC4E566A59EB_.wvu.FilterData" localSheetId="0" hidden="1">'5Вв'!$A$47:$K$203</definedName>
    <definedName name="Z_0402D480_3601_4E19_9641_BC5BDD067DA5_.wvu.FilterData" localSheetId="0" hidden="1">'5Вв'!$A$23:$AA$203</definedName>
    <definedName name="Z_072137E3_9A31_40C6_B2F8_9E0682CF001C_.wvu.FilterData" localSheetId="0" hidden="1">'5Вв'!$A$47:$AA$203</definedName>
    <definedName name="Z_087625E1_6442_4CFE_9ADB_7A5E7D20F421_.wvu.FilterData" localSheetId="0" hidden="1">'5Вв'!$A$19:$K$213</definedName>
    <definedName name="Z_099F8D69_7585_4416_A0D9_3B92F624255C_.wvu.FilterData" localSheetId="0" hidden="1">'5Вв'!$A$47:$K$203</definedName>
    <definedName name="Z_190FEE0A_EA48_4AB1_A07F_52D813A73762_.wvu.FilterData" localSheetId="0" hidden="1">'5Вв'!$A$23:$AA$203</definedName>
    <definedName name="Z_1D4769C9_22D3_41D7_BB10_557E5B558A42_.wvu.FilterData" localSheetId="0" hidden="1">'5Вв'!$A$47:$K$209</definedName>
    <definedName name="Z_2411F0DF_B06E_4B96_B6E2_07231CDB021F_.wvu.FilterData" localSheetId="0" hidden="1">'5Вв'!$A$23:$AC$203</definedName>
    <definedName name="Z_26DAEAC3_92A5_4121_942A_41E1C66C8C7F_.wvu.FilterData" localSheetId="0" hidden="1">'5Вв'!$A$47:$K$209</definedName>
    <definedName name="Z_28DD50A5_FF68_433B_8BB2_B3B3CEA0C4F3_.wvu.FilterData" localSheetId="0" hidden="1">'5Вв'!$A$47:$K$209</definedName>
    <definedName name="Z_2900C2B5_E224_4BD8_9C37_F22DE5344BA2_.wvu.FilterData" localSheetId="0" hidden="1">'5Вв'!$A$23:$AA$203</definedName>
    <definedName name="Z_2AD7D8A5_D91B_4BFF_A9D2_3942C99EEDAD_.wvu.FilterData" localSheetId="0" hidden="1">'5Вв'!$A$47:$K$209</definedName>
    <definedName name="Z_2B705702_B67B_491C_8E54_4D0D6F3E9453_.wvu.FilterData" localSheetId="0" hidden="1">'5Вв'!$A$47:$K$207</definedName>
    <definedName name="Z_2B944529_4431_4AE3_A585_21D645644E2B_.wvu.FilterData" localSheetId="0" hidden="1">'5Вв'!$A$23:$AA$203</definedName>
    <definedName name="Z_2B944529_4431_4AE3_A585_21D645644E2B_.wvu.PrintArea" localSheetId="0" hidden="1">'5Вв'!$A$1:$AA$209</definedName>
    <definedName name="Z_2B944529_4431_4AE3_A585_21D645644E2B_.wvu.PrintTitles" localSheetId="0" hidden="1">'5Вв'!$A:$B,'5Вв'!$19:$23</definedName>
    <definedName name="Z_2BF31BFA_465C_4F9A_9D42_0A095C5E416C_.wvu.FilterData" localSheetId="0" hidden="1">'5Вв'!$A$47:$K$203</definedName>
    <definedName name="Z_2D0AFCAA_9364_47AA_B985_49881280DD67_.wvu.FilterData" localSheetId="0" hidden="1">'5Вв'!$A$47:$K$209</definedName>
    <definedName name="Z_2DB1AFA1_9EED_47A4_81DD_AA83ACAA5BC0_.wvu.FilterData" localSheetId="0" hidden="1">'5Вв'!$A$23:$AA$203</definedName>
    <definedName name="Z_2DB1AFA1_9EED_47A4_81DD_AA83ACAA5BC0_.wvu.PrintArea" localSheetId="0" hidden="1">'5Вв'!$A$1:$AA$209</definedName>
    <definedName name="Z_2DB1AFA1_9EED_47A4_81DD_AA83ACAA5BC0_.wvu.PrintTitles" localSheetId="0" hidden="1">'5Вв'!$A:$B,'5Вв'!$19:$23</definedName>
    <definedName name="Z_35E5254D_33D2_4F9E_A1A3_D8A4A840691E_.wvu.FilterData" localSheetId="0" hidden="1">'5Вв'!$A$47:$K$207</definedName>
    <definedName name="Z_37FDCE4A_6CA4_4AB4_B747_B6F8179F01AF_.wvu.FilterData" localSheetId="0" hidden="1">'5Вв'!$A$47:$K$209</definedName>
    <definedName name="Z_3DA5BA36_6938_471F_B773_58C819FFA9C8_.wvu.FilterData" localSheetId="0" hidden="1">'5Вв'!$A$47:$K$203</definedName>
    <definedName name="Z_40AF2882_EE60_4760_BBBA_B54B2DAF72F9_.wvu.FilterData" localSheetId="0" hidden="1">'5Вв'!$A$47:$K$207</definedName>
    <definedName name="Z_41B76FCA_8ADA_4407_878E_56A7264D83C4_.wvu.FilterData" localSheetId="0" hidden="1">'5Вв'!$A$47:$K$209</definedName>
    <definedName name="Z_434B79F9_CE67_44DF_BBA0_0AA985688936_.wvu.FilterData" localSheetId="0" hidden="1">'5Вв'!$A$23:$AA$203</definedName>
    <definedName name="Z_434B79F9_CE67_44DF_BBA0_0AA985688936_.wvu.PrintArea" localSheetId="0" hidden="1">'5Вв'!$A$1:$AA$209</definedName>
    <definedName name="Z_434B79F9_CE67_44DF_BBA0_0AA985688936_.wvu.PrintTitles" localSheetId="0" hidden="1">'5Вв'!$A:$B,'5Вв'!$19:$23</definedName>
    <definedName name="Z_456B260A_4433_4764_B08B_5A07673D1E6C_.wvu.FilterData" localSheetId="0" hidden="1">'5Вв'!$A$47:$K$203</definedName>
    <definedName name="Z_48A60FB0_9A73_41A3_99DB_17520660C91A_.wvu.FilterData" localSheetId="0" hidden="1">'5Вв'!$A$23:$AA$203</definedName>
    <definedName name="Z_48A60FB0_9A73_41A3_99DB_17520660C91A_.wvu.PrintArea" localSheetId="0" hidden="1">'5Вв'!$A$1:$AA$209</definedName>
    <definedName name="Z_48A60FB0_9A73_41A3_99DB_17520660C91A_.wvu.PrintTitles" localSheetId="0" hidden="1">'5Вв'!$A:$B,'5Вв'!$19:$23</definedName>
    <definedName name="Z_497A4031_628D_431A_8907_C3EBE164C909_.wvu.FilterData" localSheetId="0" hidden="1">'5Вв'!$A$23:$AA$203</definedName>
    <definedName name="Z_4B55D313_9919_45E0_885D_E27F9BA79174_.wvu.FilterData" localSheetId="0" hidden="1">'5Вв'!$A$47:$K$209</definedName>
    <definedName name="Z_55AAC02E_354B_458A_B57A_9A758D9C24F6_.wvu.FilterData" localSheetId="0" hidden="1">'5Вв'!$A$47:$K$203</definedName>
    <definedName name="Z_5939E2BE_D513_447E_886D_794B8773EF22_.wvu.FilterData" localSheetId="0" hidden="1">'5Вв'!$A$47:$K$203</definedName>
    <definedName name="Z_5EADC1CF_ED63_4C90_B528_B134FE0A2319_.wvu.FilterData" localSheetId="0" hidden="1">'5Вв'!$A$47:$K$209</definedName>
    <definedName name="Z_5F2A370E_836A_4992_942B_22CE95057883_.wvu.FilterData" localSheetId="0" hidden="1">'5Вв'!$A$47:$K$203</definedName>
    <definedName name="Z_5F39CD15_C553_4CF0_940C_0295EF87970E_.wvu.FilterData" localSheetId="0" hidden="1">'5Вв'!$A$47:$AA$203</definedName>
    <definedName name="Z_638697C3_FF78_4B65_B9E8_EA2C7C52D3B4_.wvu.FilterData" localSheetId="0" hidden="1">'5Вв'!$A$23:$AA$203</definedName>
    <definedName name="Z_638697C3_FF78_4B65_B9E8_EA2C7C52D3B4_.wvu.PrintArea" localSheetId="0" hidden="1">'5Вв'!$A$1:$AA$209</definedName>
    <definedName name="Z_638697C3_FF78_4B65_B9E8_EA2C7C52D3B4_.wvu.PrintTitles" localSheetId="0" hidden="1">'5Вв'!$A:$B,'5Вв'!$19:$23</definedName>
    <definedName name="Z_64B0B66B_451D_42B4_98F5_90F4F6D43185_.wvu.FilterData" localSheetId="0" hidden="1">'5Вв'!$A$47:$K$209</definedName>
    <definedName name="Z_6500534D_99B8_4EB9_9377_3AB3225721FB_.wvu.FilterData" localSheetId="0" hidden="1">'5Вв'!$A$23:$AA$203</definedName>
    <definedName name="Z_68608AB4_99AC_4E4C_A27D_0DD29BE6EC94_.wvu.FilterData" localSheetId="0" hidden="1">'5Вв'!$A$47:$AA$203</definedName>
    <definedName name="Z_68608AB4_99AC_4E4C_A27D_0DD29BE6EC94_.wvu.PrintArea" localSheetId="0" hidden="1">'5Вв'!$A$1:$AA$209</definedName>
    <definedName name="Z_68608AB4_99AC_4E4C_A27D_0DD29BE6EC94_.wvu.PrintTitles" localSheetId="0" hidden="1">'5Вв'!$A:$B,'5Вв'!$19:$23</definedName>
    <definedName name="Z_702FE522_82F0_49A6_943F_84353B6A3E15_.wvu.FilterData" localSheetId="0" hidden="1">'5Вв'!$A$47:$K$203</definedName>
    <definedName name="Z_74CE0FEA_305F_4C35_BF60_A17DA60785C5_.wvu.FilterData" localSheetId="0" hidden="1">'5Вв'!$A$23:$AA$203</definedName>
    <definedName name="Z_74CE0FEA_305F_4C35_BF60_A17DA60785C5_.wvu.PrintArea" localSheetId="0" hidden="1">'5Вв'!$A$1:$AA$209</definedName>
    <definedName name="Z_74CE0FEA_305F_4C35_BF60_A17DA60785C5_.wvu.PrintTitles" localSheetId="0" hidden="1">'5Вв'!$A:$B,'5Вв'!$19:$23</definedName>
    <definedName name="Z_7A5C0ADA_811C_434A_9B3E_CBAB5F597987_.wvu.FilterData" localSheetId="0" hidden="1">'5Вв'!$A$19:$K$213</definedName>
    <definedName name="Z_7A600714_71D6_47BA_A813_775E7C7D2FBC_.wvu.FilterData" localSheetId="0" hidden="1">'5Вв'!$A$47:$K$203</definedName>
    <definedName name="Z_7AF98FE0_D761_4DCC_843E_01D5FF3D89E1_.wvu.FilterData" localSheetId="0" hidden="1">'5Вв'!$A$47:$K$203</definedName>
    <definedName name="Z_7DEB5728_2FB9_407E_AD51_935C096482A6_.wvu.FilterData" localSheetId="0" hidden="1">'5Вв'!$A$23:$AC$203</definedName>
    <definedName name="Z_7DEB5728_2FB9_407E_AD51_935C096482A6_.wvu.PrintArea" localSheetId="0" hidden="1">'5Вв'!$A$1:$AA$209</definedName>
    <definedName name="Z_7DEB5728_2FB9_407E_AD51_935C096482A6_.wvu.PrintTitles" localSheetId="0" hidden="1">'5Вв'!$A:$B,'5Вв'!$19:$23</definedName>
    <definedName name="Z_7E305599_5569_4C72_8EEF_755C87DD4A78_.wvu.FilterData" localSheetId="0" hidden="1">'5Вв'!$A$47:$AA$203</definedName>
    <definedName name="Z_802102DC_FBE0_4A84_A4E5_B623C4572B73_.wvu.FilterData" localSheetId="0" hidden="1">'5Вв'!$A$23:$AA$203</definedName>
    <definedName name="Z_802102DC_FBE0_4A84_A4E5_B623C4572B73_.wvu.PrintArea" localSheetId="0" hidden="1">'5Вв'!$A$1:$AA$209</definedName>
    <definedName name="Z_802102DC_FBE0_4A84_A4E5_B623C4572B73_.wvu.PrintTitles" localSheetId="0" hidden="1">'5Вв'!$A:$B,'5Вв'!$19:$23</definedName>
    <definedName name="Z_8057ED42_2C94_46D3_B926_5EFD6F7A79E4_.wvu.FilterData" localSheetId="0" hidden="1">'5Вв'!$A$47:$K$214</definedName>
    <definedName name="Z_82FE6FC8_CA67_4A4B_AF05_E7C978721CCD_.wvu.FilterData" localSheetId="0" hidden="1">'5Вв'!$A$47:$K$203</definedName>
    <definedName name="Z_84321A1D_5D30_4E68_AC39_2B3966EB8B19_.wvu.FilterData" localSheetId="0" hidden="1">'5Вв'!$A$47:$K$209</definedName>
    <definedName name="Z_8562E1EA_A7A6_4ECB_965F_7FEF3C69B7FB_.wvu.FilterData" localSheetId="0" hidden="1">'5Вв'!$A$47:$K$209</definedName>
    <definedName name="Z_86ABB103_B007_4CE7_BE9F_F4EED57FA42A_.wvu.FilterData" localSheetId="0" hidden="1">'5Вв'!$A$23:$AA$203</definedName>
    <definedName name="Z_86ABB103_B007_4CE7_BE9F_F4EED57FA42A_.wvu.PrintArea" localSheetId="0" hidden="1">'5Вв'!$A$1:$AA$209</definedName>
    <definedName name="Z_86ABB103_B007_4CE7_BE9F_F4EED57FA42A_.wvu.PrintTitles" localSheetId="0" hidden="1">'5Вв'!$A:$B,'5Вв'!$19:$23</definedName>
    <definedName name="Z_880704C7_F409_41C4_8E00_6A41EAC6D809_.wvu.FilterData" localSheetId="0" hidden="1">'5Вв'!$A$47:$K$203</definedName>
    <definedName name="Z_8C96D9DD_5E01_4B30_95B0_086CFC2C6C55_.wvu.FilterData" localSheetId="0" hidden="1">'5Вв'!$A$47:$K$209</definedName>
    <definedName name="Z_8CF66D4F_C382_40A9_9E2A_969FC78174FB_.wvu.FilterData" localSheetId="0" hidden="1">'5Вв'!$A$47:$K$209</definedName>
    <definedName name="Z_8F1D26EC_2A17_448C_B03E_3E3FACB015C6_.wvu.FilterData" localSheetId="0" hidden="1">'5Вв'!$A$23:$AA$203</definedName>
    <definedName name="Z_8F1D26EC_2A17_448C_B03E_3E3FACB015C6_.wvu.PrintArea" localSheetId="0" hidden="1">'5Вв'!$A$1:$AA$209</definedName>
    <definedName name="Z_8F1D26EC_2A17_448C_B03E_3E3FACB015C6_.wvu.PrintTitles" localSheetId="0" hidden="1">'5Вв'!$A:$B,'5Вв'!$19:$23</definedName>
    <definedName name="Z_8F60B858_F6CB_493A_8F80_44A2D25571BD_.wvu.FilterData" localSheetId="0" hidden="1">'5Вв'!$A$19:$K$213</definedName>
    <definedName name="Z_90F446D3_8F17_4085_80BE_278C9FB5921D_.wvu.FilterData" localSheetId="0" hidden="1">'5Вв'!$A$47:$K$209</definedName>
    <definedName name="Z_91494F75_FA16_4211_B67C_8409302B5530_.wvu.FilterData" localSheetId="0" hidden="1">'5Вв'!$A$23:$AA$203</definedName>
    <definedName name="Z_91515713_F106_4382_8189_86D702C61567_.wvu.Cols" localSheetId="0" hidden="1">'5Вв'!#REF!</definedName>
    <definedName name="Z_91515713_F106_4382_8189_86D702C61567_.wvu.FilterData" localSheetId="0" hidden="1">'5Вв'!$A$47:$K$209</definedName>
    <definedName name="Z_91515713_F106_4382_8189_86D702C61567_.wvu.PrintArea" localSheetId="0" hidden="1">'5Вв'!$A$1:$K$47</definedName>
    <definedName name="Z_91515713_F106_4382_8189_86D702C61567_.wvu.PrintTitles" localSheetId="0" hidden="1">'5Вв'!$19:$23</definedName>
    <definedName name="Z_9196E627_69A3_4CCA_B921_EB1B8553BF72_.wvu.FilterData" localSheetId="0" hidden="1">'5Вв'!$A$47:$K$207</definedName>
    <definedName name="Z_91B3C248_D769_4FF3_ADD2_66FB1E146DB1_.wvu.FilterData" localSheetId="0" hidden="1">'5Вв'!$A$47:$K$209</definedName>
    <definedName name="Z_91C6F324_F361_4A8F_B9C3_6FF2051955FB_.wvu.FilterData" localSheetId="0" hidden="1">'5Вв'!$A$47:$K$209</definedName>
    <definedName name="Z_92A9B708_7856_444B_B4D2_F25F43E6C0C3_.wvu.FilterData" localSheetId="0" hidden="1">'5Вв'!$A$47:$K$203</definedName>
    <definedName name="Z_96D66BBF_87D4_466D_B500_423361C5C709_.wvu.FilterData" localSheetId="0" hidden="1">'5Вв'!$A$47:$K$203</definedName>
    <definedName name="Z_97A96CCC_FE99_437D_B8D6_12A96FD7E5E0_.wvu.FilterData" localSheetId="0" hidden="1">'5Вв'!$A$23:$AA$203</definedName>
    <definedName name="Z_992A4BBD_9184_4F17_9E7C_14886515C900_.wvu.FilterData" localSheetId="0" hidden="1">'5Вв'!$A$47:$K$209</definedName>
    <definedName name="Z_9EB4C06B_C4E3_4FC8_B82B_63B953E6624A_.wvu.FilterData" localSheetId="0" hidden="1">'5Вв'!$A$47:$K$203</definedName>
    <definedName name="Z_9F5406DC_89AB_4D73_8A15_7589A4B6E17E_.wvu.FilterData" localSheetId="0" hidden="1">'5Вв'!$A$47:$K$209</definedName>
    <definedName name="Z_A132F0A7_D9B6_4BF3_83AB_B244BEA6BB51_.wvu.FilterData" localSheetId="0" hidden="1">'5Вв'!$A$47:$K$209</definedName>
    <definedName name="Z_A15C0F21_5131_41E0_AFE4_42812F6B0841_.wvu.FilterData" localSheetId="0" hidden="1">'5Вв'!$A$23:$AA$203</definedName>
    <definedName name="Z_A15C0F21_5131_41E0_AFE4_42812F6B0841_.wvu.PrintArea" localSheetId="0" hidden="1">'5Вв'!$A$1:$AA$209</definedName>
    <definedName name="Z_A15C0F21_5131_41E0_AFE4_42812F6B0841_.wvu.PrintTitles" localSheetId="0" hidden="1">'5Вв'!$A:$B,'5Вв'!$19:$23</definedName>
    <definedName name="Z_A26238BE_7791_46AE_8DC7_FDB913DC2957_.wvu.FilterData" localSheetId="0" hidden="1">'5Вв'!$A$23:$AA$203</definedName>
    <definedName name="Z_A26238BE_7791_46AE_8DC7_FDB913DC2957_.wvu.PrintArea" localSheetId="0" hidden="1">'5Вв'!$A$1:$AA$209</definedName>
    <definedName name="Z_A26238BE_7791_46AE_8DC7_FDB913DC2957_.wvu.PrintTitles" localSheetId="0" hidden="1">'5Вв'!$A:$B,'5Вв'!$19:$23</definedName>
    <definedName name="Z_A36DA4C0_9581_4E59_95FC_3E8FC0901F8C_.wvu.FilterData" localSheetId="0" hidden="1">'5Вв'!$A$47:$K$203</definedName>
    <definedName name="Z_A6016254_B165_4134_8764_5CABD680509E_.wvu.FilterData" localSheetId="0" hidden="1">'5Вв'!$A$23:$AA$203</definedName>
    <definedName name="Z_A774B78E_3A44_4F81_9555_CC8B5259AC48_.wvu.FilterData" localSheetId="0" hidden="1">'5Вв'!#REF!</definedName>
    <definedName name="Z_A7B62BF9_ABB7_4338_A6D7_571B5A7A9746_.wvu.FilterData" localSheetId="0" hidden="1">'5Вв'!$A$47:$K$209</definedName>
    <definedName name="Z_A9216DE1_6650_4651_9830_13DDA1C2CD91_.wvu.FilterData" localSheetId="0" hidden="1">'5Вв'!$A$47:$K$203</definedName>
    <definedName name="Z_AB8D6E5A_B563_4E6A_A417_E8622BA78E0B_.wvu.FilterData" localSheetId="0" hidden="1">'5Вв'!$A$47:$K$207</definedName>
    <definedName name="Z_AFBDF438_B40A_4684_94F8_56FA1356ADC3_.wvu.FilterData" localSheetId="0" hidden="1">'5Вв'!$A$47:$K$203</definedName>
    <definedName name="Z_B5BE75AE_9D7A_4463_90B4_A4B1B19172CB_.wvu.FilterData" localSheetId="0" hidden="1">'5Вв'!$A$47:$K$209</definedName>
    <definedName name="Z_B7343056_A75A_4C54_8731_E17F57DE7967_.wvu.FilterData" localSheetId="0" hidden="1">'5Вв'!$A$47:$K$203</definedName>
    <definedName name="Z_B74C834F_88DE_4FBD_9E60_56D6F61CCB0C_.wvu.FilterData" localSheetId="0" hidden="1">'5Вв'!$A$47:$K$209</definedName>
    <definedName name="Z_B81CE5DD_59C7_4219_9F64_9F23059D6732_.wvu.FilterData" localSheetId="0" hidden="1">'5Вв'!$A$23:$AA$203</definedName>
    <definedName name="Z_B81CE5DD_59C7_4219_9F64_9F23059D6732_.wvu.PrintArea" localSheetId="0" hidden="1">'5Вв'!$A$1:$AA$209</definedName>
    <definedName name="Z_B81CE5DD_59C7_4219_9F64_9F23059D6732_.wvu.PrintTitles" localSheetId="0" hidden="1">'5Вв'!$A:$B,'5Вв'!$19:$23</definedName>
    <definedName name="Z_B84EC98E_84AB_4AF0_98C3_5A65C514C6C5_.wvu.FilterData" localSheetId="0" hidden="1">'5Вв'!$A$47:$K$209</definedName>
    <definedName name="Z_B8C11432_7879_4F6B_96D4_6AB50672E558_.wvu.FilterData" localSheetId="0" hidden="1">'5Вв'!$A$47:$K$207</definedName>
    <definedName name="Z_BBF0EF1B_DBD8_4492_9CF8_F958D341F225_.wvu.FilterData" localSheetId="0" hidden="1">'5Вв'!$A$47:$K$209</definedName>
    <definedName name="Z_BE151334_7720_47A8_B744_1F1F36FD5527_.wvu.FilterData" localSheetId="0" hidden="1">'5Вв'!$A$47:$K$209</definedName>
    <definedName name="Z_BFFE2A37_2C1B_436E_B89F_7510F15CEFB6_.wvu.FilterData" localSheetId="0" hidden="1">'5Вв'!$A$47:$K$203</definedName>
    <definedName name="Z_C4035866_E753_4E74_BD98_B610EDCCE194_.wvu.FilterData" localSheetId="0" hidden="1">'5Вв'!$A$23:$AA$203</definedName>
    <definedName name="Z_C4035866_E753_4E74_BD98_B610EDCCE194_.wvu.PrintArea" localSheetId="0" hidden="1">'5Вв'!$A$1:$AA$209</definedName>
    <definedName name="Z_C4035866_E753_4E74_BD98_B610EDCCE194_.wvu.PrintTitles" localSheetId="0" hidden="1">'5Вв'!$A:$B,'5Вв'!$19:$23</definedName>
    <definedName name="Z_C4127FE5_12E8_464C_B290_602AD096A853_.wvu.FilterData" localSheetId="0" hidden="1">'5Вв'!$A$47:$K$203</definedName>
    <definedName name="Z_C5EFF124_8741_4FB2_8DFD_FFFD2E175AA6_.wvu.Cols" localSheetId="0" hidden="1">'5Вв'!#REF!</definedName>
    <definedName name="Z_C5EFF124_8741_4FB2_8DFD_FFFD2E175AA6_.wvu.FilterData" localSheetId="0" hidden="1">'5Вв'!$A$47:$K$203</definedName>
    <definedName name="Z_C676504B_35FD_4DBE_B657_AE4202CDC300_.wvu.Cols" localSheetId="0" hidden="1">'5Вв'!#REF!</definedName>
    <definedName name="Z_C676504B_35FD_4DBE_B657_AE4202CDC300_.wvu.FilterData" localSheetId="0" hidden="1">'5Вв'!$A$47:$K$203</definedName>
    <definedName name="Z_C676504B_35FD_4DBE_B657_AE4202CDC300_.wvu.PrintArea" localSheetId="0" hidden="1">'5Вв'!$A$1:$K$47</definedName>
    <definedName name="Z_C676504B_35FD_4DBE_B657_AE4202CDC300_.wvu.PrintTitles" localSheetId="0" hidden="1">'5Вв'!$19:$23</definedName>
    <definedName name="Z_C68088A4_3EB4_46BC_B21F_0EB9395BC3B8_.wvu.FilterData" localSheetId="0" hidden="1">'5Вв'!$A$47:$K$209</definedName>
    <definedName name="Z_C784D978_84A4_4849_AEF3_4B731E7B807D_.wvu.FilterData" localSheetId="0" hidden="1">'5Вв'!$A$47:$K$209</definedName>
    <definedName name="Z_C8008826_10AC_4917_AE8D_1FAF506D7F03_.wvu.FilterData" localSheetId="0" hidden="1">'5Вв'!$A$47:$K$209</definedName>
    <definedName name="Z_CA769590_FE17_45EE_B2BE_AFEDEEB57907_.wvu.FilterData" localSheetId="0" hidden="1">'5Вв'!$A$47:$K$203</definedName>
    <definedName name="Z_CB37D951_96F5_4AE8_99D2_D7A8085BE3F7_.wvu.FilterData" localSheetId="0" hidden="1">'5Вв'!$A$47:$K$209</definedName>
    <definedName name="Z_CBCE1805_078A_40E0_B01A_2A86DFDA611F_.wvu.FilterData" localSheetId="0" hidden="1">'5Вв'!$A$47:$K$207</definedName>
    <definedName name="Z_CC123666_CB75_43B7_BE8D_6AA4F2C525E2_.wvu.FilterData" localSheetId="0" hidden="1">'5Вв'!$A$47:$K$203</definedName>
    <definedName name="Z_CD2BBFCB_F678_40DB_8294_B16D7E70A3F2_.wvu.FilterData" localSheetId="0" hidden="1">'5Вв'!$A$47:$K$203</definedName>
    <definedName name="Z_D2510616_5538_4496_B8B3_EFACE99A621B_.wvu.FilterData" localSheetId="0" hidden="1">'5Вв'!$A$47:$K$209</definedName>
    <definedName name="Z_D31501C3_AA7F_4628_80E9_58D118C3C519_.wvu.FilterData" localSheetId="0" hidden="1">'5Вв'!$A$23:$AA$203</definedName>
    <definedName name="Z_D35C68D5_4AB4_4876_B7AC_DB5808787904_.wvu.FilterData" localSheetId="0" hidden="1">'5Вв'!$A$47:$K$209</definedName>
    <definedName name="Z_D75BC309_B09E_4B7B_BA44_54BA8EF52625_.wvu.FilterData" localSheetId="0" hidden="1">'5Вв'!$A$23:$AA$203</definedName>
    <definedName name="Z_DA122019_8AEE_403B_8CA9_CE2DE64BEB84_.wvu.FilterData" localSheetId="0" hidden="1">'5Вв'!$A$47:$K$203</definedName>
    <definedName name="Z_E044C467_E737_4DD1_A683_090AEE546589_.wvu.FilterData" localSheetId="0" hidden="1">'5Вв'!$A$47:$K$209</definedName>
    <definedName name="Z_E0F715AC_EC95_4989_9B43_95240978CE30_.wvu.FilterData" localSheetId="0" hidden="1">'5Вв'!$A$47:$K$203</definedName>
    <definedName name="Z_E222F804_7F63_4CAB_BA7F_EB015BC276B9_.wvu.FilterData" localSheetId="0" hidden="1">'5Вв'!$A$47:$K$214</definedName>
    <definedName name="Z_E26A94BD_FBAC_41ED_8339_7D59AFA7B3CD_.wvu.FilterData" localSheetId="0" hidden="1">'5Вв'!$A$47:$K$203</definedName>
    <definedName name="Z_E2760D9D_711F_48FF_88BA_568697ED1953_.wvu.FilterData" localSheetId="0" hidden="1">'5Вв'!$A$47:$K$207</definedName>
    <definedName name="Z_E35C38A5_5727_4360_B062_90A9188B0F56_.wvu.FilterData" localSheetId="0" hidden="1">'5Вв'!$A$47:$K$209</definedName>
    <definedName name="Z_E6561C9A_632C_41BB_8A75_C9A4FA81ADE6_.wvu.FilterData" localSheetId="0" hidden="1">'5Вв'!$A$23:$AA$203</definedName>
    <definedName name="Z_E67E8D2C_C698_4923_AE59_CA6766696DF8_.wvu.FilterData" localSheetId="0" hidden="1">'5Вв'!$A$47:$K$203</definedName>
    <definedName name="Z_E8F36E3D_6729_4114_942B_5226BE6574BA_.wvu.FilterData" localSheetId="0" hidden="1">'5Вв'!$A$47:$K$203</definedName>
    <definedName name="Z_E9C71993_3DA8_42BC_B3BF_66DEC161149F_.wvu.FilterData" localSheetId="0" hidden="1">'5Вв'!$A$47:$K$203</definedName>
    <definedName name="Z_EDE0ED8E_E34E_4BB0_ABEA_40847C828F8F_.wvu.FilterData" localSheetId="0" hidden="1">'5Вв'!$A$47:$K$209</definedName>
    <definedName name="Z_F1AA8E75_AC05_4FC1_B5E1_D271B0A93A4F_.wvu.FilterData" localSheetId="0" hidden="1">'5Вв'!$A$23:$AA$203</definedName>
    <definedName name="Z_F29DD04C_48E6_48FE_90D7_16D4A05BCFB2_.wvu.FilterData" localSheetId="0" hidden="1">'5Вв'!$A$23:$AA$203</definedName>
    <definedName name="Z_F29DD04C_48E6_48FE_90D7_16D4A05BCFB2_.wvu.PrintArea" localSheetId="0" hidden="1">'5Вв'!$A$1:$AA$209</definedName>
    <definedName name="Z_F29DD04C_48E6_48FE_90D7_16D4A05BCFB2_.wvu.PrintTitles" localSheetId="0" hidden="1">'5Вв'!$A:$B,'5Вв'!$19:$23</definedName>
    <definedName name="Z_F2ABD8EA_6DB7_43F4_9C2F_C38CCCDBB3FD_.wvu.FilterData" localSheetId="0" hidden="1">'5Вв'!$A$47:$K$209</definedName>
    <definedName name="Z_F76F23A2_F414_4A2E_84E8_865337660174_.wvu.FilterData" localSheetId="0" hidden="1">'5Вв'!$A$47:$K$209</definedName>
    <definedName name="Z_F979D6CF_076C_43BF_8A89_212D37CD2E24_.wvu.FilterData" localSheetId="0" hidden="1">'5Вв'!$A$47:$K$209</definedName>
    <definedName name="Z_F98F2E63_0546_4C4F_8D46_045300C4EEF7_.wvu.FilterData" localSheetId="0" hidden="1">'5Вв'!$A$47:$K$209</definedName>
    <definedName name="Z_FB08CD6B_30AF_4D5D_BBA2_72A2A4786C23_.wvu.FilterData" localSheetId="0" hidden="1">'5Вв'!$A$47:$K$209</definedName>
    <definedName name="Z_FF0BECDC_6018_439F_BA8A_653BFFBC84E9_.wvu.FilterData" localSheetId="0" hidden="1">'5Вв'!$A$47:$K$203</definedName>
    <definedName name="ар4р5" localSheetId="0" hidden="1">{#N/A,#N/A,TRUE,"Лист1";#N/A,#N/A,TRUE,"Лист2";#N/A,#N/A,TRUE,"Лист3"}</definedName>
    <definedName name="ар4р5" hidden="1">{#N/A,#N/A,TRUE,"Лист1";#N/A,#N/A,TRUE,"Лист2";#N/A,#N/A,TRUE,"Лист3"}</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_xlnm.Print_Titles" localSheetId="0">'5Вв'!$A:$B,'5Вв'!$19:$23</definedName>
    <definedName name="индцкавг98" localSheetId="0" hidden="1">{#N/A,#N/A,TRUE,"Лист1";#N/A,#N/A,TRUE,"Лист2";#N/A,#N/A,TRUE,"Лист3"}</definedName>
    <definedName name="индцкавг98" hidden="1">{#N/A,#N/A,TRUE,"Лист1";#N/A,#N/A,TRUE,"Лист2";#N/A,#N/A,TRUE,"Лист3"}</definedName>
    <definedName name="кеппппппппппп" localSheetId="0" hidden="1">{#N/A,#N/A,TRUE,"Лист1";#N/A,#N/A,TRUE,"Лист2";#N/A,#N/A,TRUE,"Лист3"}</definedName>
    <definedName name="кеппппппппппп" hidden="1">{#N/A,#N/A,TRUE,"Лист1";#N/A,#N/A,TRUE,"Лист2";#N/A,#N/A,TRUE,"Лист3"}</definedName>
    <definedName name="Марина" localSheetId="0">#REF!</definedName>
    <definedName name="Марина">#REF!</definedName>
    <definedName name="мой" localSheetId="0">#REF!</definedName>
    <definedName name="мой">#REF!</definedName>
    <definedName name="надя" localSheetId="0">#REF!</definedName>
    <definedName name="надя">#REF!</definedName>
    <definedName name="_xlnm.Print_Area" localSheetId="0">'5Вв'!$A$1:$AA$209</definedName>
    <definedName name="прибыль3" localSheetId="0" hidden="1">{#N/A,#N/A,TRUE,"Лист1";#N/A,#N/A,TRUE,"Лист2";#N/A,#N/A,TRUE,"Лист3"}</definedName>
    <definedName name="прибыль3" hidden="1">{#N/A,#N/A,TRUE,"Лист1";#N/A,#N/A,TRUE,"Лист2";#N/A,#N/A,TRUE,"Лист3"}</definedName>
    <definedName name="прр" localSheetId="0">#REF!</definedName>
    <definedName name="прр">#REF!</definedName>
    <definedName name="рис1" localSheetId="0" hidden="1">{#N/A,#N/A,TRUE,"Лист1";#N/A,#N/A,TRUE,"Лист2";#N/A,#N/A,TRUE,"Лист3"}</definedName>
    <definedName name="рис1" hidden="1">{#N/A,#N/A,TRUE,"Лист1";#N/A,#N/A,TRUE,"Лист2";#N/A,#N/A,TRUE,"Лист3"}</definedName>
    <definedName name="светл" localSheetId="0">#REF!</definedName>
    <definedName name="светл">#REF!</definedName>
    <definedName name="тп" localSheetId="0" hidden="1">{#N/A,#N/A,TRUE,"Лист1";#N/A,#N/A,TRUE,"Лист2";#N/A,#N/A,TRUE,"Лист3"}</definedName>
    <definedName name="тп"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ива" localSheetId="0" hidden="1">{#N/A,#N/A,TRUE,"Лист1";#N/A,#N/A,TRUE,"Лист2";#N/A,#N/A,TRUE,"Лист3"}</definedName>
    <definedName name="укеива"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кукпу" localSheetId="0" hidden="1">{#N/A,#N/A,TRUE,"Лист1";#N/A,#N/A,TRUE,"Лист2";#N/A,#N/A,TRUE,"Лист3"}</definedName>
    <definedName name="укукпу"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98" i="1" l="1"/>
  <c r="Y198" i="1"/>
  <c r="X198" i="1"/>
  <c r="W198" i="1"/>
  <c r="V198" i="1"/>
  <c r="U198" i="1"/>
  <c r="T198" i="1"/>
  <c r="R196" i="1"/>
  <c r="N196" i="1"/>
  <c r="I196" i="1"/>
  <c r="I174" i="1" s="1"/>
  <c r="P196" i="1"/>
  <c r="P174" i="1" s="1"/>
  <c r="K196" i="1"/>
  <c r="K174" i="1" s="1"/>
  <c r="G196" i="1"/>
  <c r="G174" i="1" s="1"/>
  <c r="Z195" i="1"/>
  <c r="Y195" i="1"/>
  <c r="X195" i="1"/>
  <c r="W195" i="1"/>
  <c r="V195" i="1"/>
  <c r="U195" i="1"/>
  <c r="T195" i="1"/>
  <c r="Z194" i="1"/>
  <c r="Y194" i="1"/>
  <c r="X194" i="1"/>
  <c r="W194" i="1"/>
  <c r="V194" i="1"/>
  <c r="U194" i="1"/>
  <c r="T194" i="1"/>
  <c r="Z193" i="1"/>
  <c r="Y193" i="1"/>
  <c r="X193" i="1"/>
  <c r="W193" i="1"/>
  <c r="V193" i="1"/>
  <c r="U193" i="1"/>
  <c r="T193" i="1"/>
  <c r="Z192" i="1"/>
  <c r="Y192" i="1"/>
  <c r="X192" i="1"/>
  <c r="W192" i="1"/>
  <c r="V192" i="1"/>
  <c r="U192" i="1"/>
  <c r="T192" i="1"/>
  <c r="Z191" i="1"/>
  <c r="Y191" i="1"/>
  <c r="X191" i="1"/>
  <c r="W191" i="1"/>
  <c r="V191" i="1"/>
  <c r="U191" i="1"/>
  <c r="T191" i="1"/>
  <c r="Z190" i="1"/>
  <c r="Y190" i="1"/>
  <c r="X190" i="1"/>
  <c r="W190" i="1"/>
  <c r="V190" i="1"/>
  <c r="U190" i="1"/>
  <c r="T190" i="1"/>
  <c r="Z189" i="1"/>
  <c r="Y189" i="1"/>
  <c r="X189" i="1"/>
  <c r="W189" i="1"/>
  <c r="V189" i="1"/>
  <c r="U189" i="1"/>
  <c r="T189" i="1"/>
  <c r="Z188" i="1"/>
  <c r="Y188" i="1"/>
  <c r="X188" i="1"/>
  <c r="W188" i="1"/>
  <c r="V188" i="1"/>
  <c r="U188" i="1"/>
  <c r="T188" i="1"/>
  <c r="Z187" i="1"/>
  <c r="Y187" i="1"/>
  <c r="X187" i="1"/>
  <c r="W187" i="1"/>
  <c r="V187" i="1"/>
  <c r="U187" i="1"/>
  <c r="T187" i="1"/>
  <c r="Z186" i="1"/>
  <c r="Y186" i="1"/>
  <c r="X186" i="1"/>
  <c r="W186" i="1"/>
  <c r="V186" i="1"/>
  <c r="U186" i="1"/>
  <c r="T186" i="1"/>
  <c r="Z185" i="1"/>
  <c r="Y185" i="1"/>
  <c r="X185" i="1"/>
  <c r="W185" i="1"/>
  <c r="V185" i="1"/>
  <c r="U185" i="1"/>
  <c r="T185" i="1"/>
  <c r="Z184" i="1"/>
  <c r="Y184" i="1"/>
  <c r="X184" i="1"/>
  <c r="W184" i="1"/>
  <c r="V184" i="1"/>
  <c r="U184" i="1"/>
  <c r="T184" i="1"/>
  <c r="Z183" i="1"/>
  <c r="Y183" i="1"/>
  <c r="X183" i="1"/>
  <c r="W183" i="1"/>
  <c r="V183" i="1"/>
  <c r="U183" i="1"/>
  <c r="T183" i="1"/>
  <c r="Z182" i="1"/>
  <c r="Y182" i="1"/>
  <c r="X182" i="1"/>
  <c r="W182" i="1"/>
  <c r="V182" i="1"/>
  <c r="U182" i="1"/>
  <c r="T182" i="1"/>
  <c r="Z181" i="1"/>
  <c r="Y181" i="1"/>
  <c r="X181" i="1"/>
  <c r="W181" i="1"/>
  <c r="V181" i="1"/>
  <c r="U181" i="1"/>
  <c r="T181" i="1"/>
  <c r="Z180" i="1"/>
  <c r="Y180" i="1"/>
  <c r="X180" i="1"/>
  <c r="W180" i="1"/>
  <c r="V180" i="1"/>
  <c r="U180" i="1"/>
  <c r="T180" i="1"/>
  <c r="Z179" i="1"/>
  <c r="Y179" i="1"/>
  <c r="X179" i="1"/>
  <c r="W179" i="1"/>
  <c r="V179" i="1"/>
  <c r="U179" i="1"/>
  <c r="T179" i="1"/>
  <c r="Z178" i="1"/>
  <c r="Y178" i="1"/>
  <c r="X178" i="1"/>
  <c r="W178" i="1"/>
  <c r="V178" i="1"/>
  <c r="U178" i="1"/>
  <c r="T178" i="1"/>
  <c r="Z177" i="1"/>
  <c r="Y177" i="1"/>
  <c r="X177" i="1"/>
  <c r="W177" i="1"/>
  <c r="V177" i="1"/>
  <c r="U177" i="1"/>
  <c r="T177" i="1"/>
  <c r="Z176" i="1"/>
  <c r="Y176" i="1"/>
  <c r="X176" i="1"/>
  <c r="W176" i="1"/>
  <c r="V176" i="1"/>
  <c r="U176" i="1"/>
  <c r="T176" i="1"/>
  <c r="Z175" i="1"/>
  <c r="Y175" i="1"/>
  <c r="X175" i="1"/>
  <c r="W175" i="1"/>
  <c r="V175" i="1"/>
  <c r="U175" i="1"/>
  <c r="T175" i="1"/>
  <c r="R174" i="1"/>
  <c r="N174" i="1"/>
  <c r="Z173" i="1"/>
  <c r="Y173" i="1"/>
  <c r="X173" i="1"/>
  <c r="W173" i="1"/>
  <c r="V173" i="1"/>
  <c r="U173" i="1"/>
  <c r="T173" i="1"/>
  <c r="Z172" i="1"/>
  <c r="Y172" i="1"/>
  <c r="X172" i="1"/>
  <c r="W172" i="1"/>
  <c r="V172" i="1"/>
  <c r="U172" i="1"/>
  <c r="T172" i="1"/>
  <c r="Z171" i="1"/>
  <c r="Y171" i="1"/>
  <c r="X171" i="1"/>
  <c r="W171" i="1"/>
  <c r="V171" i="1"/>
  <c r="U171" i="1"/>
  <c r="T171" i="1"/>
  <c r="Z170" i="1"/>
  <c r="Y170" i="1"/>
  <c r="X170" i="1"/>
  <c r="W170" i="1"/>
  <c r="V170" i="1"/>
  <c r="U170" i="1"/>
  <c r="T170" i="1"/>
  <c r="Z169" i="1"/>
  <c r="Y169" i="1"/>
  <c r="X169" i="1"/>
  <c r="W169" i="1"/>
  <c r="V169" i="1"/>
  <c r="U169" i="1"/>
  <c r="T169" i="1"/>
  <c r="Z168" i="1"/>
  <c r="Y168" i="1"/>
  <c r="X168" i="1"/>
  <c r="W168" i="1"/>
  <c r="V168" i="1"/>
  <c r="U168" i="1"/>
  <c r="T168" i="1"/>
  <c r="Z167" i="1"/>
  <c r="Y167" i="1"/>
  <c r="X167" i="1"/>
  <c r="W167" i="1"/>
  <c r="V167" i="1"/>
  <c r="U167" i="1"/>
  <c r="T167" i="1"/>
  <c r="Z166" i="1"/>
  <c r="Y166" i="1"/>
  <c r="X166" i="1"/>
  <c r="W166" i="1"/>
  <c r="V166" i="1"/>
  <c r="U166" i="1"/>
  <c r="T166" i="1"/>
  <c r="Z165" i="1"/>
  <c r="Y165" i="1"/>
  <c r="X165" i="1"/>
  <c r="W165" i="1"/>
  <c r="V165" i="1"/>
  <c r="U165" i="1"/>
  <c r="T165" i="1"/>
  <c r="Z164" i="1"/>
  <c r="Y164" i="1"/>
  <c r="X164" i="1"/>
  <c r="W164" i="1"/>
  <c r="V164" i="1"/>
  <c r="U164" i="1"/>
  <c r="T164" i="1"/>
  <c r="Z163" i="1"/>
  <c r="Y163" i="1"/>
  <c r="X163" i="1"/>
  <c r="W163" i="1"/>
  <c r="V163" i="1"/>
  <c r="U163" i="1"/>
  <c r="T163" i="1"/>
  <c r="Z162" i="1"/>
  <c r="Y162" i="1"/>
  <c r="X162" i="1"/>
  <c r="W162" i="1"/>
  <c r="V162" i="1"/>
  <c r="U162" i="1"/>
  <c r="T162" i="1"/>
  <c r="Z161" i="1"/>
  <c r="Y161" i="1"/>
  <c r="X161" i="1"/>
  <c r="W161" i="1"/>
  <c r="V161" i="1"/>
  <c r="U161" i="1"/>
  <c r="T161" i="1"/>
  <c r="Z160" i="1"/>
  <c r="Y160" i="1"/>
  <c r="X160" i="1"/>
  <c r="W160" i="1"/>
  <c r="V160" i="1"/>
  <c r="U160" i="1"/>
  <c r="T160" i="1"/>
  <c r="Z159" i="1"/>
  <c r="Y159" i="1"/>
  <c r="X159" i="1"/>
  <c r="W159" i="1"/>
  <c r="V159" i="1"/>
  <c r="U159" i="1"/>
  <c r="T159" i="1"/>
  <c r="Z158" i="1"/>
  <c r="Y158" i="1"/>
  <c r="X158" i="1"/>
  <c r="W158" i="1"/>
  <c r="V158" i="1"/>
  <c r="U158" i="1"/>
  <c r="T158" i="1"/>
  <c r="Z157" i="1"/>
  <c r="Y157" i="1"/>
  <c r="X157" i="1"/>
  <c r="W157" i="1"/>
  <c r="V157" i="1"/>
  <c r="U157" i="1"/>
  <c r="T157" i="1"/>
  <c r="Z156" i="1"/>
  <c r="Y156" i="1"/>
  <c r="X156" i="1"/>
  <c r="W156" i="1"/>
  <c r="V156" i="1"/>
  <c r="U156" i="1"/>
  <c r="T156" i="1"/>
  <c r="Z155" i="1"/>
  <c r="Y155" i="1"/>
  <c r="X155" i="1"/>
  <c r="W155" i="1"/>
  <c r="V155" i="1"/>
  <c r="U155" i="1"/>
  <c r="T155" i="1"/>
  <c r="Z154" i="1"/>
  <c r="Y154" i="1"/>
  <c r="X154" i="1"/>
  <c r="W154" i="1"/>
  <c r="V154" i="1"/>
  <c r="U154" i="1"/>
  <c r="T154" i="1"/>
  <c r="Z153" i="1"/>
  <c r="Y153" i="1"/>
  <c r="X153" i="1"/>
  <c r="W153" i="1"/>
  <c r="V153" i="1"/>
  <c r="U153" i="1"/>
  <c r="T153" i="1"/>
  <c r="Z152" i="1"/>
  <c r="Y152" i="1"/>
  <c r="X152" i="1"/>
  <c r="W152" i="1"/>
  <c r="V152" i="1"/>
  <c r="U152" i="1"/>
  <c r="T152" i="1"/>
  <c r="Z151" i="1"/>
  <c r="Y151" i="1"/>
  <c r="X151" i="1"/>
  <c r="W151" i="1"/>
  <c r="V151" i="1"/>
  <c r="U151" i="1"/>
  <c r="T151" i="1"/>
  <c r="Z150" i="1"/>
  <c r="Y150" i="1"/>
  <c r="X150" i="1"/>
  <c r="W150" i="1"/>
  <c r="V150" i="1"/>
  <c r="U150" i="1"/>
  <c r="T150" i="1"/>
  <c r="Z149" i="1"/>
  <c r="Y149" i="1"/>
  <c r="X149" i="1"/>
  <c r="W149" i="1"/>
  <c r="V149" i="1"/>
  <c r="U149" i="1"/>
  <c r="T149" i="1"/>
  <c r="Z148" i="1"/>
  <c r="Y148" i="1"/>
  <c r="X148" i="1"/>
  <c r="W148" i="1"/>
  <c r="V148" i="1"/>
  <c r="U148" i="1"/>
  <c r="T148" i="1"/>
  <c r="Z147" i="1"/>
  <c r="Y147" i="1"/>
  <c r="X147" i="1"/>
  <c r="W147" i="1"/>
  <c r="V147" i="1"/>
  <c r="U147" i="1"/>
  <c r="T147" i="1"/>
  <c r="Z146" i="1"/>
  <c r="Y146" i="1"/>
  <c r="X146" i="1"/>
  <c r="W146" i="1"/>
  <c r="V146" i="1"/>
  <c r="U146" i="1"/>
  <c r="T146" i="1"/>
  <c r="Z145" i="1"/>
  <c r="Y145" i="1"/>
  <c r="X145" i="1"/>
  <c r="W145" i="1"/>
  <c r="V145" i="1"/>
  <c r="U145" i="1"/>
  <c r="T145" i="1"/>
  <c r="Z144" i="1"/>
  <c r="Y144" i="1"/>
  <c r="X144" i="1"/>
  <c r="W144" i="1"/>
  <c r="V144" i="1"/>
  <c r="U144" i="1"/>
  <c r="T144" i="1"/>
  <c r="Z143" i="1"/>
  <c r="Y143" i="1"/>
  <c r="X143" i="1"/>
  <c r="W143" i="1"/>
  <c r="V143" i="1"/>
  <c r="U143" i="1"/>
  <c r="T143" i="1"/>
  <c r="Z142" i="1"/>
  <c r="Y142" i="1"/>
  <c r="X142" i="1"/>
  <c r="W142" i="1"/>
  <c r="V142" i="1"/>
  <c r="U142" i="1"/>
  <c r="T142" i="1"/>
  <c r="Z141" i="1"/>
  <c r="Y141" i="1"/>
  <c r="X141" i="1"/>
  <c r="W141" i="1"/>
  <c r="V141" i="1"/>
  <c r="U141" i="1"/>
  <c r="T141" i="1"/>
  <c r="Z140" i="1"/>
  <c r="Y140" i="1"/>
  <c r="X140" i="1"/>
  <c r="W140" i="1"/>
  <c r="V140" i="1"/>
  <c r="U140" i="1"/>
  <c r="T140" i="1"/>
  <c r="Z139" i="1"/>
  <c r="Y139" i="1"/>
  <c r="X139" i="1"/>
  <c r="W139" i="1"/>
  <c r="V139" i="1"/>
  <c r="U139" i="1"/>
  <c r="T139" i="1"/>
  <c r="Z138" i="1"/>
  <c r="Y138" i="1"/>
  <c r="X138" i="1"/>
  <c r="W138" i="1"/>
  <c r="V138" i="1"/>
  <c r="U138" i="1"/>
  <c r="T138" i="1"/>
  <c r="Z137" i="1"/>
  <c r="Y137" i="1"/>
  <c r="X137" i="1"/>
  <c r="W137" i="1"/>
  <c r="V137" i="1"/>
  <c r="U137" i="1"/>
  <c r="T137" i="1"/>
  <c r="Z136" i="1"/>
  <c r="Y136" i="1"/>
  <c r="X136" i="1"/>
  <c r="W136" i="1"/>
  <c r="V136" i="1"/>
  <c r="U136" i="1"/>
  <c r="T136" i="1"/>
  <c r="Z135" i="1"/>
  <c r="Y135" i="1"/>
  <c r="X135" i="1"/>
  <c r="W135" i="1"/>
  <c r="V135" i="1"/>
  <c r="U135" i="1"/>
  <c r="T135" i="1"/>
  <c r="T133" i="1"/>
  <c r="Z131" i="1"/>
  <c r="T131" i="1"/>
  <c r="X123" i="1"/>
  <c r="W123" i="1"/>
  <c r="Z123" i="1"/>
  <c r="Z122" i="1"/>
  <c r="W122" i="1"/>
  <c r="Z120" i="1"/>
  <c r="Y120" i="1"/>
  <c r="X120" i="1"/>
  <c r="W120" i="1"/>
  <c r="V120" i="1"/>
  <c r="U120" i="1"/>
  <c r="T120" i="1"/>
  <c r="S118" i="1"/>
  <c r="P118" i="1"/>
  <c r="O118" i="1"/>
  <c r="J118" i="1"/>
  <c r="I118" i="1"/>
  <c r="F118" i="1"/>
  <c r="R118" i="1"/>
  <c r="N118" i="1"/>
  <c r="K118" i="1"/>
  <c r="G118" i="1"/>
  <c r="E118" i="1"/>
  <c r="V118" i="1" s="1"/>
  <c r="Z117" i="1"/>
  <c r="Y117" i="1"/>
  <c r="X117" i="1"/>
  <c r="W117" i="1"/>
  <c r="V117" i="1"/>
  <c r="U117" i="1"/>
  <c r="T117" i="1"/>
  <c r="Z116" i="1"/>
  <c r="Y116" i="1"/>
  <c r="X116" i="1"/>
  <c r="W116" i="1"/>
  <c r="V116" i="1"/>
  <c r="U116" i="1"/>
  <c r="T116" i="1"/>
  <c r="Z115" i="1"/>
  <c r="U115" i="1"/>
  <c r="S115" i="1"/>
  <c r="R115" i="1"/>
  <c r="Q115" i="1"/>
  <c r="P115" i="1"/>
  <c r="O115" i="1"/>
  <c r="N115" i="1"/>
  <c r="M115" i="1"/>
  <c r="K115" i="1"/>
  <c r="J115" i="1"/>
  <c r="I115" i="1"/>
  <c r="H115" i="1"/>
  <c r="G115" i="1"/>
  <c r="F115" i="1"/>
  <c r="E115" i="1"/>
  <c r="Z114" i="1"/>
  <c r="Y114" i="1"/>
  <c r="X114" i="1"/>
  <c r="W114" i="1"/>
  <c r="V114" i="1"/>
  <c r="U114" i="1"/>
  <c r="T114" i="1"/>
  <c r="Z113" i="1"/>
  <c r="Y113" i="1"/>
  <c r="X113" i="1"/>
  <c r="W113" i="1"/>
  <c r="V113" i="1"/>
  <c r="U113" i="1"/>
  <c r="T113" i="1"/>
  <c r="Y112" i="1"/>
  <c r="U112" i="1"/>
  <c r="T112" i="1"/>
  <c r="S112" i="1"/>
  <c r="R112" i="1"/>
  <c r="Q112" i="1"/>
  <c r="P112" i="1"/>
  <c r="O112" i="1"/>
  <c r="N112" i="1"/>
  <c r="M112" i="1"/>
  <c r="K112" i="1"/>
  <c r="Z112" i="1" s="1"/>
  <c r="J112" i="1"/>
  <c r="I112" i="1"/>
  <c r="H112" i="1"/>
  <c r="G112" i="1"/>
  <c r="F112" i="1"/>
  <c r="E112" i="1"/>
  <c r="Z106" i="1"/>
  <c r="Y106" i="1"/>
  <c r="X106" i="1"/>
  <c r="W106" i="1"/>
  <c r="V106" i="1"/>
  <c r="U106" i="1"/>
  <c r="T106" i="1"/>
  <c r="Y102" i="1"/>
  <c r="W99" i="1"/>
  <c r="Z99" i="1"/>
  <c r="U98" i="1"/>
  <c r="Z94" i="1"/>
  <c r="Y94" i="1"/>
  <c r="X94" i="1"/>
  <c r="W94" i="1"/>
  <c r="V94" i="1"/>
  <c r="U94" i="1"/>
  <c r="T94" i="1"/>
  <c r="X92" i="1"/>
  <c r="Y84" i="1"/>
  <c r="T84" i="1"/>
  <c r="W84" i="1"/>
  <c r="V80" i="1"/>
  <c r="Z77" i="1"/>
  <c r="Y77" i="1"/>
  <c r="X77" i="1"/>
  <c r="W77" i="1"/>
  <c r="V77" i="1"/>
  <c r="U77" i="1"/>
  <c r="T77" i="1"/>
  <c r="O74" i="1"/>
  <c r="O73" i="1" s="1"/>
  <c r="I74" i="1"/>
  <c r="I73" i="1" s="1"/>
  <c r="O71" i="1"/>
  <c r="J71" i="1"/>
  <c r="F71" i="1"/>
  <c r="Z70" i="1"/>
  <c r="Y70" i="1"/>
  <c r="X70" i="1"/>
  <c r="W70" i="1"/>
  <c r="V70" i="1"/>
  <c r="U70" i="1"/>
  <c r="T70" i="1"/>
  <c r="X69" i="1"/>
  <c r="T69" i="1"/>
  <c r="S68" i="1"/>
  <c r="P68" i="1"/>
  <c r="O68" i="1"/>
  <c r="K68" i="1"/>
  <c r="J68" i="1"/>
  <c r="J67" i="1" s="1"/>
  <c r="G68" i="1"/>
  <c r="F68" i="1"/>
  <c r="W69" i="1"/>
  <c r="Z68" i="1"/>
  <c r="R68" i="1"/>
  <c r="N68" i="1"/>
  <c r="I68" i="1"/>
  <c r="E68" i="1"/>
  <c r="Z65" i="1"/>
  <c r="Y65" i="1"/>
  <c r="X65" i="1"/>
  <c r="W65" i="1"/>
  <c r="V65" i="1"/>
  <c r="U65" i="1"/>
  <c r="T65" i="1"/>
  <c r="Z64" i="1"/>
  <c r="Y64" i="1"/>
  <c r="X64" i="1"/>
  <c r="W64" i="1"/>
  <c r="V64" i="1"/>
  <c r="U64" i="1"/>
  <c r="T64" i="1"/>
  <c r="V63" i="1"/>
  <c r="S63" i="1"/>
  <c r="R63" i="1"/>
  <c r="Q63" i="1"/>
  <c r="P63" i="1"/>
  <c r="O63" i="1"/>
  <c r="N63" i="1"/>
  <c r="M63" i="1"/>
  <c r="K63" i="1"/>
  <c r="J63" i="1"/>
  <c r="I63" i="1"/>
  <c r="H63" i="1"/>
  <c r="G63" i="1"/>
  <c r="F63" i="1"/>
  <c r="E63" i="1"/>
  <c r="Z63" i="1" s="1"/>
  <c r="V61" i="1"/>
  <c r="X51" i="1"/>
  <c r="Z46" i="1"/>
  <c r="Y46" i="1"/>
  <c r="X46" i="1"/>
  <c r="W46" i="1"/>
  <c r="V46" i="1"/>
  <c r="U46" i="1"/>
  <c r="T46" i="1"/>
  <c r="R45" i="1"/>
  <c r="P45" i="1"/>
  <c r="N45" i="1"/>
  <c r="K45" i="1"/>
  <c r="I45" i="1"/>
  <c r="G45" i="1"/>
  <c r="Y44" i="1"/>
  <c r="X44" i="1"/>
  <c r="T44" i="1"/>
  <c r="S44" i="1"/>
  <c r="R44" i="1"/>
  <c r="Q44" i="1"/>
  <c r="P44" i="1"/>
  <c r="W44" i="1" s="1"/>
  <c r="O44" i="1"/>
  <c r="N44" i="1"/>
  <c r="M44" i="1"/>
  <c r="K44" i="1"/>
  <c r="J44" i="1"/>
  <c r="I44" i="1"/>
  <c r="H44" i="1"/>
  <c r="G44" i="1"/>
  <c r="F44" i="1"/>
  <c r="U44" i="1" s="1"/>
  <c r="E44" i="1"/>
  <c r="Z43" i="1"/>
  <c r="U43" i="1"/>
  <c r="S43" i="1"/>
  <c r="R43" i="1"/>
  <c r="Q43" i="1"/>
  <c r="P43" i="1"/>
  <c r="O43" i="1"/>
  <c r="N43" i="1"/>
  <c r="M43" i="1"/>
  <c r="K43" i="1"/>
  <c r="J43" i="1"/>
  <c r="Y43" i="1" s="1"/>
  <c r="I43" i="1"/>
  <c r="H43" i="1"/>
  <c r="G43" i="1"/>
  <c r="F43" i="1"/>
  <c r="E43" i="1"/>
  <c r="V43" i="1" s="1"/>
  <c r="Y42" i="1"/>
  <c r="X42" i="1"/>
  <c r="T42" i="1"/>
  <c r="S42" i="1"/>
  <c r="R42" i="1"/>
  <c r="Q42" i="1"/>
  <c r="P42" i="1"/>
  <c r="W42" i="1" s="1"/>
  <c r="O42" i="1"/>
  <c r="N42" i="1"/>
  <c r="M42" i="1"/>
  <c r="K42" i="1"/>
  <c r="J42" i="1"/>
  <c r="I42" i="1"/>
  <c r="H42" i="1"/>
  <c r="G42" i="1"/>
  <c r="F42" i="1"/>
  <c r="U42" i="1" s="1"/>
  <c r="E42" i="1"/>
  <c r="Z41" i="1"/>
  <c r="U41" i="1"/>
  <c r="S41" i="1"/>
  <c r="R41" i="1"/>
  <c r="Q41" i="1"/>
  <c r="P41" i="1"/>
  <c r="O41" i="1"/>
  <c r="N41" i="1"/>
  <c r="M41" i="1"/>
  <c r="K41" i="1"/>
  <c r="J41" i="1"/>
  <c r="Y41" i="1" s="1"/>
  <c r="I41" i="1"/>
  <c r="H41" i="1"/>
  <c r="G41" i="1"/>
  <c r="F41" i="1"/>
  <c r="E41" i="1"/>
  <c r="V41" i="1" s="1"/>
  <c r="R40" i="1"/>
  <c r="P40" i="1"/>
  <c r="N40" i="1"/>
  <c r="K40" i="1"/>
  <c r="I40" i="1"/>
  <c r="G40" i="1"/>
  <c r="Z39" i="1"/>
  <c r="Y39" i="1"/>
  <c r="X39" i="1"/>
  <c r="W39" i="1"/>
  <c r="V39" i="1"/>
  <c r="U39" i="1"/>
  <c r="T39" i="1"/>
  <c r="Z38" i="1"/>
  <c r="Y38" i="1"/>
  <c r="X38" i="1"/>
  <c r="W38" i="1"/>
  <c r="V38" i="1"/>
  <c r="U38" i="1"/>
  <c r="T38" i="1"/>
  <c r="Z37" i="1"/>
  <c r="Y37" i="1"/>
  <c r="X37" i="1"/>
  <c r="W37" i="1"/>
  <c r="V37" i="1"/>
  <c r="U37" i="1"/>
  <c r="T37" i="1"/>
  <c r="Z36" i="1"/>
  <c r="Y36" i="1"/>
  <c r="X36" i="1"/>
  <c r="W36" i="1"/>
  <c r="V36" i="1"/>
  <c r="U36" i="1"/>
  <c r="T36" i="1"/>
  <c r="Z35" i="1"/>
  <c r="Y35" i="1"/>
  <c r="X35" i="1"/>
  <c r="W35" i="1"/>
  <c r="V35" i="1"/>
  <c r="U35" i="1"/>
  <c r="T35" i="1"/>
  <c r="Z34" i="1"/>
  <c r="Y34" i="1"/>
  <c r="X34" i="1"/>
  <c r="W34" i="1"/>
  <c r="V34" i="1"/>
  <c r="U34" i="1"/>
  <c r="T34" i="1"/>
  <c r="Z33" i="1"/>
  <c r="Y33" i="1"/>
  <c r="X33" i="1"/>
  <c r="W33" i="1"/>
  <c r="V33" i="1"/>
  <c r="U33" i="1"/>
  <c r="T33" i="1"/>
  <c r="Z32" i="1"/>
  <c r="Y32" i="1"/>
  <c r="X32" i="1"/>
  <c r="W32" i="1"/>
  <c r="V32" i="1"/>
  <c r="U32" i="1"/>
  <c r="T32" i="1"/>
  <c r="Y30" i="1"/>
  <c r="X30" i="1"/>
  <c r="T30" i="1"/>
  <c r="S30" i="1"/>
  <c r="R30" i="1"/>
  <c r="Q30" i="1"/>
  <c r="P30" i="1"/>
  <c r="W30" i="1" s="1"/>
  <c r="O30" i="1"/>
  <c r="N30" i="1"/>
  <c r="M30" i="1"/>
  <c r="K30" i="1"/>
  <c r="J30" i="1"/>
  <c r="I30" i="1"/>
  <c r="H30" i="1"/>
  <c r="G30" i="1"/>
  <c r="F30" i="1"/>
  <c r="U30" i="1" s="1"/>
  <c r="E30" i="1"/>
  <c r="Z29" i="1"/>
  <c r="U29" i="1"/>
  <c r="S29" i="1"/>
  <c r="R29" i="1"/>
  <c r="P29" i="1"/>
  <c r="O29" i="1"/>
  <c r="N29" i="1"/>
  <c r="K29" i="1"/>
  <c r="J29" i="1"/>
  <c r="Y29" i="1" s="1"/>
  <c r="I29" i="1"/>
  <c r="G29" i="1"/>
  <c r="F29" i="1"/>
  <c r="E29" i="1"/>
  <c r="V29" i="1" s="1"/>
  <c r="Y28" i="1"/>
  <c r="X28" i="1"/>
  <c r="T28" i="1"/>
  <c r="S28" i="1"/>
  <c r="R28" i="1"/>
  <c r="Q28" i="1"/>
  <c r="P28" i="1"/>
  <c r="W28" i="1" s="1"/>
  <c r="O28" i="1"/>
  <c r="N28" i="1"/>
  <c r="M28" i="1"/>
  <c r="K28" i="1"/>
  <c r="J28" i="1"/>
  <c r="I28" i="1"/>
  <c r="H28" i="1"/>
  <c r="G28" i="1"/>
  <c r="F28" i="1"/>
  <c r="U28" i="1" s="1"/>
  <c r="E28" i="1"/>
  <c r="D23" i="1"/>
  <c r="E23" i="1" s="1"/>
  <c r="F23" i="1" s="1"/>
  <c r="G23" i="1" s="1"/>
  <c r="H23" i="1" s="1"/>
  <c r="I23" i="1" s="1"/>
  <c r="J23" i="1" s="1"/>
  <c r="K23" i="1" s="1"/>
  <c r="L23" i="1" s="1"/>
  <c r="M23" i="1" s="1"/>
  <c r="N23" i="1" s="1"/>
  <c r="O23" i="1" s="1"/>
  <c r="P23" i="1" s="1"/>
  <c r="Q23" i="1" s="1"/>
  <c r="R23" i="1" s="1"/>
  <c r="S23" i="1" s="1"/>
  <c r="T23" i="1" s="1"/>
  <c r="U23" i="1" s="1"/>
  <c r="V23" i="1" s="1"/>
  <c r="W23" i="1" s="1"/>
  <c r="X23" i="1" s="1"/>
  <c r="Y23" i="1" s="1"/>
  <c r="Z23" i="1" s="1"/>
  <c r="AA23" i="1" s="1"/>
  <c r="AA16" i="1"/>
  <c r="T52" i="1" l="1"/>
  <c r="R87" i="1"/>
  <c r="R86" i="1" s="1"/>
  <c r="Q87" i="1"/>
  <c r="Q86" i="1" s="1"/>
  <c r="Y61" i="1"/>
  <c r="U61" i="1"/>
  <c r="X61" i="1"/>
  <c r="T61" i="1"/>
  <c r="W61" i="1"/>
  <c r="Z61" i="1"/>
  <c r="O67" i="1"/>
  <c r="O66" i="1" s="1"/>
  <c r="Y51" i="1"/>
  <c r="U51" i="1"/>
  <c r="Z28" i="1"/>
  <c r="Z30" i="1"/>
  <c r="X41" i="1"/>
  <c r="T41" i="1"/>
  <c r="W41" i="1"/>
  <c r="Z42" i="1"/>
  <c r="X43" i="1"/>
  <c r="T43" i="1"/>
  <c r="W43" i="1"/>
  <c r="Z44" i="1"/>
  <c r="Z51" i="1"/>
  <c r="Y57" i="1"/>
  <c r="W57" i="1"/>
  <c r="J53" i="1"/>
  <c r="J50" i="1" s="1"/>
  <c r="Y63" i="1"/>
  <c r="U63" i="1"/>
  <c r="X63" i="1"/>
  <c r="T63" i="1"/>
  <c r="W63" i="1"/>
  <c r="P67" i="1"/>
  <c r="P66" i="1" s="1"/>
  <c r="P74" i="1"/>
  <c r="P73" i="1" s="1"/>
  <c r="K74" i="1"/>
  <c r="K73" i="1" s="1"/>
  <c r="G74" i="1"/>
  <c r="G73" i="1" s="1"/>
  <c r="S74" i="1"/>
  <c r="S73" i="1" s="1"/>
  <c r="N74" i="1"/>
  <c r="N73" i="1" s="1"/>
  <c r="H74" i="1"/>
  <c r="H73" i="1" s="1"/>
  <c r="R74" i="1"/>
  <c r="R73" i="1" s="1"/>
  <c r="M74" i="1"/>
  <c r="M73" i="1" s="1"/>
  <c r="F74" i="1"/>
  <c r="F73" i="1" s="1"/>
  <c r="Q74" i="1"/>
  <c r="Q73" i="1" s="1"/>
  <c r="J74" i="1"/>
  <c r="J73" i="1" s="1"/>
  <c r="J66" i="1" s="1"/>
  <c r="V51" i="1"/>
  <c r="V52" i="1"/>
  <c r="S53" i="1"/>
  <c r="O53" i="1"/>
  <c r="O50" i="1" s="1"/>
  <c r="F53" i="1"/>
  <c r="R53" i="1"/>
  <c r="R50" i="1" s="1"/>
  <c r="Y68" i="1"/>
  <c r="U68" i="1"/>
  <c r="W68" i="1"/>
  <c r="V68" i="1"/>
  <c r="F67" i="1"/>
  <c r="K67" i="1"/>
  <c r="K66" i="1" s="1"/>
  <c r="Y80" i="1"/>
  <c r="U80" i="1"/>
  <c r="Z80" i="1"/>
  <c r="R78" i="1"/>
  <c r="R76" i="1" s="1"/>
  <c r="G78" i="1"/>
  <c r="G76" i="1" s="1"/>
  <c r="V28" i="1"/>
  <c r="V30" i="1"/>
  <c r="V42" i="1"/>
  <c r="V44" i="1"/>
  <c r="U52" i="1"/>
  <c r="Y52" i="1"/>
  <c r="Z52" i="1"/>
  <c r="P53" i="1"/>
  <c r="P50" i="1" s="1"/>
  <c r="W55" i="1"/>
  <c r="T55" i="1"/>
  <c r="X55" i="1"/>
  <c r="U55" i="1"/>
  <c r="Y55" i="1"/>
  <c r="U57" i="1"/>
  <c r="V57" i="1"/>
  <c r="Z57" i="1"/>
  <c r="W59" i="1"/>
  <c r="T59" i="1"/>
  <c r="X59" i="1"/>
  <c r="U59" i="1"/>
  <c r="Y59" i="1"/>
  <c r="H68" i="1"/>
  <c r="M68" i="1"/>
  <c r="Q68" i="1"/>
  <c r="X68" i="1" s="1"/>
  <c r="U69" i="1"/>
  <c r="Y69" i="1"/>
  <c r="G71" i="1"/>
  <c r="G67" i="1" s="1"/>
  <c r="G66" i="1" s="1"/>
  <c r="K71" i="1"/>
  <c r="P71" i="1"/>
  <c r="U84" i="1"/>
  <c r="Z84" i="1"/>
  <c r="X98" i="1"/>
  <c r="T98" i="1"/>
  <c r="Y98" i="1"/>
  <c r="W98" i="1"/>
  <c r="V98" i="1"/>
  <c r="Z98" i="1"/>
  <c r="V55" i="1"/>
  <c r="Z55" i="1"/>
  <c r="V59" i="1"/>
  <c r="Z59" i="1"/>
  <c r="V69" i="1"/>
  <c r="Z69" i="1"/>
  <c r="Q71" i="1"/>
  <c r="H71" i="1"/>
  <c r="M71" i="1"/>
  <c r="R71" i="1"/>
  <c r="R67" i="1" s="1"/>
  <c r="R66" i="1" s="1"/>
  <c r="S78" i="1"/>
  <c r="S76" i="1" s="1"/>
  <c r="J78" i="1"/>
  <c r="J76" i="1" s="1"/>
  <c r="I78" i="1"/>
  <c r="I76" i="1" s="1"/>
  <c r="V84" i="1"/>
  <c r="U93" i="1"/>
  <c r="K96" i="1"/>
  <c r="K95" i="1" s="1"/>
  <c r="O96" i="1"/>
  <c r="O95" i="1" s="1"/>
  <c r="W52" i="1"/>
  <c r="X52" i="1"/>
  <c r="T57" i="1"/>
  <c r="X57" i="1"/>
  <c r="I71" i="1"/>
  <c r="I67" i="1" s="1"/>
  <c r="I66" i="1" s="1"/>
  <c r="N71" i="1"/>
  <c r="N67" i="1" s="1"/>
  <c r="N66" i="1" s="1"/>
  <c r="S71" i="1"/>
  <c r="S67" i="1" s="1"/>
  <c r="S66" i="1" s="1"/>
  <c r="K78" i="1"/>
  <c r="K76" i="1" s="1"/>
  <c r="Q78" i="1"/>
  <c r="Q76" i="1" s="1"/>
  <c r="X84" i="1"/>
  <c r="Z89" i="1"/>
  <c r="V89" i="1"/>
  <c r="Y89" i="1"/>
  <c r="U89" i="1"/>
  <c r="Y103" i="1"/>
  <c r="U103" i="1"/>
  <c r="V103" i="1"/>
  <c r="Z103" i="1"/>
  <c r="W80" i="1"/>
  <c r="M78" i="1"/>
  <c r="M76" i="1" s="1"/>
  <c r="X80" i="1"/>
  <c r="W89" i="1"/>
  <c r="T89" i="1"/>
  <c r="X89" i="1"/>
  <c r="W92" i="1"/>
  <c r="T92" i="1"/>
  <c r="U92" i="1"/>
  <c r="Y92" i="1"/>
  <c r="Y93" i="1"/>
  <c r="V93" i="1"/>
  <c r="Z93" i="1"/>
  <c r="X99" i="1"/>
  <c r="Z102" i="1"/>
  <c r="U102" i="1"/>
  <c r="V92" i="1"/>
  <c r="Z92" i="1"/>
  <c r="W93" i="1"/>
  <c r="M96" i="1"/>
  <c r="M95" i="1" s="1"/>
  <c r="T99" i="1"/>
  <c r="X102" i="1"/>
  <c r="T102" i="1"/>
  <c r="V102" i="1"/>
  <c r="Y109" i="1"/>
  <c r="U109" i="1"/>
  <c r="V109" i="1"/>
  <c r="Z109" i="1"/>
  <c r="T93" i="1"/>
  <c r="X93" i="1"/>
  <c r="Y99" i="1"/>
  <c r="U99" i="1"/>
  <c r="V99" i="1"/>
  <c r="W102" i="1"/>
  <c r="O107" i="1"/>
  <c r="Z118" i="1"/>
  <c r="U118" i="1"/>
  <c r="Y118" i="1"/>
  <c r="P107" i="1"/>
  <c r="W115" i="1"/>
  <c r="V115" i="1"/>
  <c r="Z119" i="1"/>
  <c r="V119" i="1"/>
  <c r="Y119" i="1"/>
  <c r="U119" i="1"/>
  <c r="W119" i="1"/>
  <c r="F107" i="1"/>
  <c r="K107" i="1"/>
  <c r="J107" i="1"/>
  <c r="W112" i="1"/>
  <c r="V112" i="1"/>
  <c r="X115" i="1"/>
  <c r="W103" i="1"/>
  <c r="T103" i="1"/>
  <c r="X103" i="1"/>
  <c r="I107" i="1"/>
  <c r="R107" i="1"/>
  <c r="G107" i="1"/>
  <c r="S107" i="1"/>
  <c r="X112" i="1"/>
  <c r="T115" i="1"/>
  <c r="Y115" i="1"/>
  <c r="Y122" i="1"/>
  <c r="U122" i="1"/>
  <c r="X122" i="1"/>
  <c r="T122" i="1"/>
  <c r="V122" i="1"/>
  <c r="T125" i="1"/>
  <c r="Z127" i="1"/>
  <c r="F121" i="1"/>
  <c r="F31" i="1" s="1"/>
  <c r="W109" i="1"/>
  <c r="T109" i="1"/>
  <c r="X109" i="1"/>
  <c r="H118" i="1"/>
  <c r="H29" i="1" s="1"/>
  <c r="W29" i="1" s="1"/>
  <c r="Q118" i="1"/>
  <c r="Q29" i="1" s="1"/>
  <c r="X29" i="1" s="1"/>
  <c r="I121" i="1"/>
  <c r="I31" i="1" s="1"/>
  <c r="O121" i="1"/>
  <c r="O31" i="1" s="1"/>
  <c r="T123" i="1"/>
  <c r="Y125" i="1"/>
  <c r="X127" i="1"/>
  <c r="W133" i="1"/>
  <c r="Y133" i="1"/>
  <c r="U133" i="1"/>
  <c r="V133" i="1"/>
  <c r="U197" i="1"/>
  <c r="E196" i="1"/>
  <c r="W197" i="1"/>
  <c r="Y123" i="1"/>
  <c r="U123" i="1"/>
  <c r="V123" i="1"/>
  <c r="R121" i="1"/>
  <c r="R31" i="1" s="1"/>
  <c r="N121" i="1"/>
  <c r="N31" i="1" s="1"/>
  <c r="J121" i="1"/>
  <c r="J31" i="1" s="1"/>
  <c r="Y131" i="1"/>
  <c r="U131" i="1"/>
  <c r="W131" i="1"/>
  <c r="V131" i="1"/>
  <c r="X133" i="1"/>
  <c r="Z125" i="1"/>
  <c r="V125" i="1"/>
  <c r="U125" i="1"/>
  <c r="X125" i="1"/>
  <c r="W125" i="1"/>
  <c r="Y127" i="1"/>
  <c r="U127" i="1"/>
  <c r="V127" i="1"/>
  <c r="X131" i="1"/>
  <c r="Z133" i="1"/>
  <c r="F196" i="1"/>
  <c r="J196" i="1"/>
  <c r="S196" i="1"/>
  <c r="W127" i="1"/>
  <c r="T127" i="1"/>
  <c r="S121" i="1"/>
  <c r="S31" i="1" s="1"/>
  <c r="H196" i="1"/>
  <c r="M196" i="1"/>
  <c r="Q196" i="1"/>
  <c r="O49" i="1" l="1"/>
  <c r="R49" i="1"/>
  <c r="J49" i="1"/>
  <c r="O196" i="1"/>
  <c r="V196" i="1" s="1"/>
  <c r="V197" i="1"/>
  <c r="M107" i="1"/>
  <c r="W101" i="1"/>
  <c r="Y101" i="1"/>
  <c r="T101" i="1"/>
  <c r="X101" i="1"/>
  <c r="V101" i="1"/>
  <c r="Z101" i="1"/>
  <c r="U101" i="1"/>
  <c r="Q96" i="1"/>
  <c r="Q95" i="1" s="1"/>
  <c r="M67" i="1"/>
  <c r="M66" i="1" s="1"/>
  <c r="T68" i="1"/>
  <c r="R85" i="1"/>
  <c r="R27" i="1" s="1"/>
  <c r="Q174" i="1"/>
  <c r="Q40" i="1" s="1"/>
  <c r="Q45" i="1"/>
  <c r="J174" i="1"/>
  <c r="J40" i="1" s="1"/>
  <c r="J45" i="1"/>
  <c r="X134" i="1"/>
  <c r="T134" i="1"/>
  <c r="Z134" i="1"/>
  <c r="V134" i="1"/>
  <c r="U134" i="1"/>
  <c r="Y134" i="1"/>
  <c r="W134" i="1"/>
  <c r="Z128" i="1"/>
  <c r="V128" i="1"/>
  <c r="U128" i="1"/>
  <c r="Y128" i="1"/>
  <c r="T128" i="1"/>
  <c r="X128" i="1"/>
  <c r="W128" i="1"/>
  <c r="Z124" i="1"/>
  <c r="V124" i="1"/>
  <c r="W124" i="1"/>
  <c r="U124" i="1"/>
  <c r="Y124" i="1"/>
  <c r="T124" i="1"/>
  <c r="X124" i="1"/>
  <c r="M121" i="1"/>
  <c r="M31" i="1" s="1"/>
  <c r="W196" i="1"/>
  <c r="Z196" i="1"/>
  <c r="Y196" i="1"/>
  <c r="U196" i="1"/>
  <c r="X196" i="1"/>
  <c r="T196" i="1"/>
  <c r="E174" i="1"/>
  <c r="E45" i="1"/>
  <c r="Y197" i="1"/>
  <c r="X130" i="1"/>
  <c r="T130" i="1"/>
  <c r="Z130" i="1"/>
  <c r="V130" i="1"/>
  <c r="Y130" i="1"/>
  <c r="W130" i="1"/>
  <c r="U130" i="1"/>
  <c r="P121" i="1"/>
  <c r="P31" i="1" s="1"/>
  <c r="M118" i="1"/>
  <c r="T119" i="1"/>
  <c r="W111" i="1"/>
  <c r="V111" i="1"/>
  <c r="Z111" i="1"/>
  <c r="U111" i="1"/>
  <c r="Y111" i="1"/>
  <c r="T111" i="1"/>
  <c r="X111" i="1"/>
  <c r="X108" i="1"/>
  <c r="V108" i="1"/>
  <c r="Z108" i="1"/>
  <c r="U108" i="1"/>
  <c r="W108" i="1"/>
  <c r="T108" i="1"/>
  <c r="E107" i="1"/>
  <c r="Y108" i="1"/>
  <c r="H107" i="1"/>
  <c r="W105" i="1"/>
  <c r="Z105" i="1"/>
  <c r="V105" i="1"/>
  <c r="Y105" i="1"/>
  <c r="X105" i="1"/>
  <c r="U105" i="1"/>
  <c r="T105" i="1"/>
  <c r="Z62" i="1"/>
  <c r="V62" i="1"/>
  <c r="Y62" i="1"/>
  <c r="U62" i="1"/>
  <c r="X62" i="1"/>
  <c r="T62" i="1"/>
  <c r="W62" i="1"/>
  <c r="Z54" i="1"/>
  <c r="V54" i="1"/>
  <c r="Y54" i="1"/>
  <c r="U54" i="1"/>
  <c r="X54" i="1"/>
  <c r="T54" i="1"/>
  <c r="E53" i="1"/>
  <c r="W54" i="1"/>
  <c r="R96" i="1"/>
  <c r="R95" i="1" s="1"/>
  <c r="S96" i="1"/>
  <c r="S95" i="1" s="1"/>
  <c r="P96" i="1"/>
  <c r="P95" i="1" s="1"/>
  <c r="P78" i="1"/>
  <c r="P76" i="1" s="1"/>
  <c r="P49" i="1" s="1"/>
  <c r="O78" i="1"/>
  <c r="O76" i="1" s="1"/>
  <c r="H53" i="1"/>
  <c r="H78" i="1"/>
  <c r="H76" i="1" s="1"/>
  <c r="H67" i="1"/>
  <c r="H66" i="1" s="1"/>
  <c r="K53" i="1"/>
  <c r="K50" i="1" s="1"/>
  <c r="K49" i="1" s="1"/>
  <c r="H50" i="1"/>
  <c r="H49" i="1" s="1"/>
  <c r="Z81" i="1"/>
  <c r="V81" i="1"/>
  <c r="Y81" i="1"/>
  <c r="T81" i="1"/>
  <c r="X81" i="1"/>
  <c r="W81" i="1"/>
  <c r="U81" i="1"/>
  <c r="F66" i="1"/>
  <c r="Z83" i="1"/>
  <c r="V83" i="1"/>
  <c r="Y83" i="1"/>
  <c r="T83" i="1"/>
  <c r="X83" i="1"/>
  <c r="W83" i="1"/>
  <c r="U83" i="1"/>
  <c r="X82" i="1"/>
  <c r="T82" i="1"/>
  <c r="Y82" i="1"/>
  <c r="W82" i="1"/>
  <c r="V82" i="1"/>
  <c r="Z82" i="1"/>
  <c r="U82" i="1"/>
  <c r="S50" i="1"/>
  <c r="S49" i="1" s="1"/>
  <c r="F50" i="1"/>
  <c r="H87" i="1"/>
  <c r="H86" i="1" s="1"/>
  <c r="H85" i="1" s="1"/>
  <c r="H27" i="1" s="1"/>
  <c r="G87" i="1"/>
  <c r="G86" i="1" s="1"/>
  <c r="Q121" i="1"/>
  <c r="Q31" i="1" s="1"/>
  <c r="H96" i="1"/>
  <c r="H95" i="1" s="1"/>
  <c r="I53" i="1"/>
  <c r="I50" i="1" s="1"/>
  <c r="I49" i="1" s="1"/>
  <c r="N96" i="1"/>
  <c r="N95" i="1" s="1"/>
  <c r="M53" i="1"/>
  <c r="X56" i="1"/>
  <c r="T56" i="1"/>
  <c r="W56" i="1"/>
  <c r="Z56" i="1"/>
  <c r="V56" i="1"/>
  <c r="U56" i="1"/>
  <c r="Y56" i="1"/>
  <c r="M174" i="1"/>
  <c r="M40" i="1" s="1"/>
  <c r="M45" i="1"/>
  <c r="F174" i="1"/>
  <c r="F40" i="1" s="1"/>
  <c r="F45" i="1"/>
  <c r="H121" i="1"/>
  <c r="H31" i="1" s="1"/>
  <c r="T197" i="1"/>
  <c r="K121" i="1"/>
  <c r="K31" i="1" s="1"/>
  <c r="Z132" i="1"/>
  <c r="V132" i="1"/>
  <c r="X132" i="1"/>
  <c r="T132" i="1"/>
  <c r="Y132" i="1"/>
  <c r="W132" i="1"/>
  <c r="U132" i="1"/>
  <c r="X126" i="1"/>
  <c r="T126" i="1"/>
  <c r="Y126" i="1"/>
  <c r="W126" i="1"/>
  <c r="V126" i="1"/>
  <c r="Z126" i="1"/>
  <c r="U126" i="1"/>
  <c r="X119" i="1"/>
  <c r="Z110" i="1"/>
  <c r="V110" i="1"/>
  <c r="X110" i="1"/>
  <c r="W110" i="1"/>
  <c r="U110" i="1"/>
  <c r="Y110" i="1"/>
  <c r="T110" i="1"/>
  <c r="X118" i="1"/>
  <c r="Z100" i="1"/>
  <c r="V100" i="1"/>
  <c r="U100" i="1"/>
  <c r="Y100" i="1"/>
  <c r="T100" i="1"/>
  <c r="X100" i="1"/>
  <c r="W100" i="1"/>
  <c r="W79" i="1"/>
  <c r="V79" i="1"/>
  <c r="Z79" i="1"/>
  <c r="U79" i="1"/>
  <c r="E78" i="1"/>
  <c r="Y79" i="1"/>
  <c r="T79" i="1"/>
  <c r="X79" i="1"/>
  <c r="Y72" i="1"/>
  <c r="U72" i="1"/>
  <c r="X72" i="1"/>
  <c r="W72" i="1"/>
  <c r="V72" i="1"/>
  <c r="E71" i="1"/>
  <c r="T72" i="1"/>
  <c r="Z72" i="1"/>
  <c r="X97" i="1"/>
  <c r="T97" i="1"/>
  <c r="E96" i="1"/>
  <c r="W97" i="1"/>
  <c r="Z97" i="1"/>
  <c r="V97" i="1"/>
  <c r="Y97" i="1"/>
  <c r="U97" i="1"/>
  <c r="F96" i="1"/>
  <c r="F95" i="1" s="1"/>
  <c r="G53" i="1"/>
  <c r="G50" i="1" s="1"/>
  <c r="G49" i="1" s="1"/>
  <c r="X91" i="1"/>
  <c r="T91" i="1"/>
  <c r="W91" i="1"/>
  <c r="Z91" i="1"/>
  <c r="Y91" i="1"/>
  <c r="V91" i="1"/>
  <c r="U91" i="1"/>
  <c r="O87" i="1"/>
  <c r="O86" i="1" s="1"/>
  <c r="O85" i="1" s="1"/>
  <c r="O27" i="1" s="1"/>
  <c r="X75" i="1"/>
  <c r="T75" i="1"/>
  <c r="E74" i="1"/>
  <c r="Y75" i="1"/>
  <c r="W75" i="1"/>
  <c r="V75" i="1"/>
  <c r="Z75" i="1"/>
  <c r="U75" i="1"/>
  <c r="W51" i="1"/>
  <c r="X88" i="1"/>
  <c r="T88" i="1"/>
  <c r="E87" i="1"/>
  <c r="Y88" i="1"/>
  <c r="W88" i="1"/>
  <c r="V88" i="1"/>
  <c r="U88" i="1"/>
  <c r="Z88" i="1"/>
  <c r="F87" i="1"/>
  <c r="F86" i="1" s="1"/>
  <c r="F85" i="1" s="1"/>
  <c r="F27" i="1" s="1"/>
  <c r="N87" i="1"/>
  <c r="N86" i="1" s="1"/>
  <c r="N85" i="1" s="1"/>
  <c r="N27" i="1" s="1"/>
  <c r="K87" i="1"/>
  <c r="K86" i="1" s="1"/>
  <c r="K85" i="1" s="1"/>
  <c r="K27" i="1" s="1"/>
  <c r="Z104" i="1"/>
  <c r="V104" i="1"/>
  <c r="Y104" i="1"/>
  <c r="U104" i="1"/>
  <c r="W104" i="1"/>
  <c r="T104" i="1"/>
  <c r="X104" i="1"/>
  <c r="M50" i="1"/>
  <c r="M49" i="1" s="1"/>
  <c r="H174" i="1"/>
  <c r="H40" i="1" s="1"/>
  <c r="H45" i="1"/>
  <c r="S174" i="1"/>
  <c r="S40" i="1" s="1"/>
  <c r="S45" i="1"/>
  <c r="Z197" i="1"/>
  <c r="X197" i="1"/>
  <c r="G121" i="1"/>
  <c r="G31" i="1" s="1"/>
  <c r="W129" i="1"/>
  <c r="Y129" i="1"/>
  <c r="U129" i="1"/>
  <c r="V129" i="1"/>
  <c r="T129" i="1"/>
  <c r="Z129" i="1"/>
  <c r="X129" i="1"/>
  <c r="E121" i="1"/>
  <c r="N107" i="1"/>
  <c r="Q107" i="1"/>
  <c r="Q85" i="1" s="1"/>
  <c r="Q27" i="1" s="1"/>
  <c r="W118" i="1"/>
  <c r="Z58" i="1"/>
  <c r="V58" i="1"/>
  <c r="Y58" i="1"/>
  <c r="U58" i="1"/>
  <c r="X58" i="1"/>
  <c r="T58" i="1"/>
  <c r="W58" i="1"/>
  <c r="N53" i="1"/>
  <c r="N50" i="1" s="1"/>
  <c r="N49" i="1" s="1"/>
  <c r="I96" i="1"/>
  <c r="I95" i="1" s="1"/>
  <c r="J96" i="1"/>
  <c r="J95" i="1" s="1"/>
  <c r="G96" i="1"/>
  <c r="G95" i="1" s="1"/>
  <c r="F78" i="1"/>
  <c r="F76" i="1" s="1"/>
  <c r="Q53" i="1"/>
  <c r="Q50" i="1" s="1"/>
  <c r="Q49" i="1" s="1"/>
  <c r="W90" i="1"/>
  <c r="Z90" i="1"/>
  <c r="V90" i="1"/>
  <c r="Y90" i="1"/>
  <c r="X90" i="1"/>
  <c r="U90" i="1"/>
  <c r="T90" i="1"/>
  <c r="Q67" i="1"/>
  <c r="Q66" i="1" s="1"/>
  <c r="N78" i="1"/>
  <c r="N76" i="1" s="1"/>
  <c r="T80" i="1"/>
  <c r="T51" i="1"/>
  <c r="X60" i="1"/>
  <c r="T60" i="1"/>
  <c r="W60" i="1"/>
  <c r="Z60" i="1"/>
  <c r="V60" i="1"/>
  <c r="Y60" i="1"/>
  <c r="U60" i="1"/>
  <c r="I87" i="1"/>
  <c r="I86" i="1" s="1"/>
  <c r="J87" i="1"/>
  <c r="J86" i="1" s="1"/>
  <c r="J85" i="1" s="1"/>
  <c r="J27" i="1" s="1"/>
  <c r="M87" i="1"/>
  <c r="M86" i="1" s="1"/>
  <c r="M85" i="1" s="1"/>
  <c r="M27" i="1" s="1"/>
  <c r="S87" i="1"/>
  <c r="S86" i="1" s="1"/>
  <c r="S85" i="1" s="1"/>
  <c r="S27" i="1" s="1"/>
  <c r="P87" i="1"/>
  <c r="P86" i="1" s="1"/>
  <c r="P85" i="1" s="1"/>
  <c r="P27" i="1" s="1"/>
  <c r="Q48" i="1" l="1"/>
  <c r="Q47" i="1" s="1"/>
  <c r="Q26" i="1"/>
  <c r="Q25" i="1" s="1"/>
  <c r="Q24" i="1" s="1"/>
  <c r="P48" i="1"/>
  <c r="P47" i="1" s="1"/>
  <c r="P26" i="1"/>
  <c r="P25" i="1" s="1"/>
  <c r="P24" i="1" s="1"/>
  <c r="S26" i="1"/>
  <c r="S25" i="1" s="1"/>
  <c r="S24" i="1" s="1"/>
  <c r="S48" i="1"/>
  <c r="S47" i="1" s="1"/>
  <c r="H26" i="1"/>
  <c r="H25" i="1" s="1"/>
  <c r="H24" i="1" s="1"/>
  <c r="H48" i="1"/>
  <c r="H47" i="1" s="1"/>
  <c r="Y174" i="1"/>
  <c r="U174" i="1"/>
  <c r="X174" i="1"/>
  <c r="T174" i="1"/>
  <c r="W174" i="1"/>
  <c r="Z174" i="1"/>
  <c r="E40" i="1"/>
  <c r="J48" i="1"/>
  <c r="J47" i="1" s="1"/>
  <c r="J26" i="1"/>
  <c r="J25" i="1" s="1"/>
  <c r="J24" i="1" s="1"/>
  <c r="Z96" i="1"/>
  <c r="V96" i="1"/>
  <c r="E95" i="1"/>
  <c r="Y96" i="1"/>
  <c r="U96" i="1"/>
  <c r="X96" i="1"/>
  <c r="T96" i="1"/>
  <c r="W96" i="1"/>
  <c r="G85" i="1"/>
  <c r="G27" i="1" s="1"/>
  <c r="K48" i="1"/>
  <c r="K47" i="1" s="1"/>
  <c r="K26" i="1"/>
  <c r="K25" i="1" s="1"/>
  <c r="K24" i="1" s="1"/>
  <c r="M29" i="1"/>
  <c r="T29" i="1" s="1"/>
  <c r="T118" i="1"/>
  <c r="R48" i="1"/>
  <c r="R47" i="1" s="1"/>
  <c r="R26" i="1"/>
  <c r="R25" i="1" s="1"/>
  <c r="R24" i="1" s="1"/>
  <c r="M26" i="1"/>
  <c r="M25" i="1" s="1"/>
  <c r="M24" i="1" s="1"/>
  <c r="M48" i="1"/>
  <c r="M47" i="1" s="1"/>
  <c r="Z87" i="1"/>
  <c r="V87" i="1"/>
  <c r="E86" i="1"/>
  <c r="Y87" i="1"/>
  <c r="T87" i="1"/>
  <c r="X87" i="1"/>
  <c r="W87" i="1"/>
  <c r="U87" i="1"/>
  <c r="G26" i="1"/>
  <c r="G25" i="1" s="1"/>
  <c r="G24" i="1" s="1"/>
  <c r="G48" i="1"/>
  <c r="G47" i="1" s="1"/>
  <c r="X71" i="1"/>
  <c r="T71" i="1"/>
  <c r="W71" i="1"/>
  <c r="Z71" i="1"/>
  <c r="V71" i="1"/>
  <c r="Y71" i="1"/>
  <c r="U71" i="1"/>
  <c r="E67" i="1"/>
  <c r="I48" i="1"/>
  <c r="I47" i="1" s="1"/>
  <c r="I26" i="1"/>
  <c r="X107" i="1"/>
  <c r="T107" i="1"/>
  <c r="W107" i="1"/>
  <c r="U107" i="1"/>
  <c r="Z107" i="1"/>
  <c r="Y107" i="1"/>
  <c r="V107" i="1"/>
  <c r="O26" i="1"/>
  <c r="O25" i="1" s="1"/>
  <c r="O48" i="1"/>
  <c r="W121" i="1"/>
  <c r="Z121" i="1"/>
  <c r="V121" i="1"/>
  <c r="U121" i="1"/>
  <c r="T121" i="1"/>
  <c r="Y121" i="1"/>
  <c r="X121" i="1"/>
  <c r="E31" i="1"/>
  <c r="I85" i="1"/>
  <c r="I27" i="1" s="1"/>
  <c r="N48" i="1"/>
  <c r="N47" i="1" s="1"/>
  <c r="N26" i="1"/>
  <c r="N25" i="1" s="1"/>
  <c r="N24" i="1" s="1"/>
  <c r="Z74" i="1"/>
  <c r="V74" i="1"/>
  <c r="Y74" i="1"/>
  <c r="T74" i="1"/>
  <c r="E73" i="1"/>
  <c r="X74" i="1"/>
  <c r="W74" i="1"/>
  <c r="U74" i="1"/>
  <c r="Y78" i="1"/>
  <c r="U78" i="1"/>
  <c r="W78" i="1"/>
  <c r="V78" i="1"/>
  <c r="Z78" i="1"/>
  <c r="T78" i="1"/>
  <c r="E76" i="1"/>
  <c r="X78" i="1"/>
  <c r="F49" i="1"/>
  <c r="X53" i="1"/>
  <c r="T53" i="1"/>
  <c r="W53" i="1"/>
  <c r="Z53" i="1"/>
  <c r="V53" i="1"/>
  <c r="Y53" i="1"/>
  <c r="E50" i="1"/>
  <c r="U53" i="1"/>
  <c r="X45" i="1"/>
  <c r="T45" i="1"/>
  <c r="Y45" i="1"/>
  <c r="Z45" i="1"/>
  <c r="W45" i="1"/>
  <c r="V45" i="1"/>
  <c r="U45" i="1"/>
  <c r="O174" i="1"/>
  <c r="O40" i="1" s="1"/>
  <c r="O45" i="1"/>
  <c r="W76" i="1" l="1"/>
  <c r="Y76" i="1"/>
  <c r="T76" i="1"/>
  <c r="X76" i="1"/>
  <c r="V76" i="1"/>
  <c r="U76" i="1"/>
  <c r="Z76" i="1"/>
  <c r="Z86" i="1"/>
  <c r="V86" i="1"/>
  <c r="E85" i="1"/>
  <c r="W86" i="1"/>
  <c r="U86" i="1"/>
  <c r="Y86" i="1"/>
  <c r="T86" i="1"/>
  <c r="X86" i="1"/>
  <c r="Y67" i="1"/>
  <c r="U67" i="1"/>
  <c r="X67" i="1"/>
  <c r="T67" i="1"/>
  <c r="W67" i="1"/>
  <c r="Z67" i="1"/>
  <c r="V67" i="1"/>
  <c r="E66" i="1"/>
  <c r="Z95" i="1"/>
  <c r="V95" i="1"/>
  <c r="Y95" i="1"/>
  <c r="U95" i="1"/>
  <c r="X95" i="1"/>
  <c r="T95" i="1"/>
  <c r="W95" i="1"/>
  <c r="F48" i="1"/>
  <c r="F47" i="1" s="1"/>
  <c r="F26" i="1"/>
  <c r="F25" i="1" s="1"/>
  <c r="F24" i="1" s="1"/>
  <c r="Y73" i="1"/>
  <c r="U73" i="1"/>
  <c r="V73" i="1"/>
  <c r="Z73" i="1"/>
  <c r="T73" i="1"/>
  <c r="X73" i="1"/>
  <c r="W73" i="1"/>
  <c r="X31" i="1"/>
  <c r="T31" i="1"/>
  <c r="W31" i="1"/>
  <c r="Y31" i="1"/>
  <c r="V31" i="1"/>
  <c r="Z31" i="1"/>
  <c r="U31" i="1"/>
  <c r="O47" i="1"/>
  <c r="Z40" i="1"/>
  <c r="V40" i="1"/>
  <c r="X40" i="1"/>
  <c r="W40" i="1"/>
  <c r="T40" i="1"/>
  <c r="U40" i="1"/>
  <c r="Y40" i="1"/>
  <c r="Y50" i="1"/>
  <c r="U50" i="1"/>
  <c r="W50" i="1"/>
  <c r="T50" i="1"/>
  <c r="Z50" i="1"/>
  <c r="X50" i="1"/>
  <c r="E49" i="1"/>
  <c r="V50" i="1"/>
  <c r="O24" i="1"/>
  <c r="I25" i="1"/>
  <c r="I24" i="1" s="1"/>
  <c r="V174" i="1"/>
  <c r="Y66" i="1" l="1"/>
  <c r="U66" i="1"/>
  <c r="X66" i="1"/>
  <c r="T66" i="1"/>
  <c r="W66" i="1"/>
  <c r="Z66" i="1"/>
  <c r="V66" i="1"/>
  <c r="Y49" i="1"/>
  <c r="U49" i="1"/>
  <c r="W49" i="1"/>
  <c r="E48" i="1"/>
  <c r="E26" i="1"/>
  <c r="X49" i="1"/>
  <c r="V49" i="1"/>
  <c r="Z49" i="1"/>
  <c r="T49" i="1"/>
  <c r="Z85" i="1"/>
  <c r="V85" i="1"/>
  <c r="Y85" i="1"/>
  <c r="T85" i="1"/>
  <c r="X85" i="1"/>
  <c r="W85" i="1"/>
  <c r="U85" i="1"/>
  <c r="E27" i="1"/>
  <c r="X27" i="1" l="1"/>
  <c r="T27" i="1"/>
  <c r="Y27" i="1"/>
  <c r="U27" i="1"/>
  <c r="W27" i="1"/>
  <c r="Z27" i="1"/>
  <c r="V27" i="1"/>
  <c r="Z26" i="1"/>
  <c r="V26" i="1"/>
  <c r="Y26" i="1"/>
  <c r="T26" i="1"/>
  <c r="X26" i="1"/>
  <c r="U26" i="1"/>
  <c r="E25" i="1"/>
  <c r="W26" i="1"/>
  <c r="Z48" i="1"/>
  <c r="V48" i="1"/>
  <c r="E47" i="1"/>
  <c r="U48" i="1"/>
  <c r="W48" i="1"/>
  <c r="Y48" i="1"/>
  <c r="T48" i="1"/>
  <c r="X48" i="1"/>
  <c r="Z47" i="1" l="1"/>
  <c r="V47" i="1"/>
  <c r="X47" i="1"/>
  <c r="T47" i="1"/>
  <c r="W47" i="1"/>
  <c r="U47" i="1"/>
  <c r="Y47" i="1"/>
  <c r="X25" i="1"/>
  <c r="T25" i="1"/>
  <c r="E24" i="1"/>
  <c r="Z25" i="1"/>
  <c r="U25" i="1"/>
  <c r="Y25" i="1"/>
  <c r="W25" i="1"/>
  <c r="V25" i="1"/>
  <c r="Z24" i="1" l="1"/>
  <c r="V24" i="1"/>
  <c r="U24" i="1"/>
  <c r="Y24" i="1"/>
  <c r="T24" i="1"/>
  <c r="W24" i="1"/>
  <c r="X24" i="1"/>
</calcChain>
</file>

<file path=xl/sharedStrings.xml><?xml version="1.0" encoding="utf-8"?>
<sst xmlns="http://schemas.openxmlformats.org/spreadsheetml/2006/main" count="1206" uniqueCount="380">
  <si>
    <t>Приложение  № 5</t>
  </si>
  <si>
    <t>к приказу Минэнерго России</t>
  </si>
  <si>
    <t>от « 25 » апреля 2018 г. № 320</t>
  </si>
  <si>
    <t xml:space="preserve">Форма 5. Отчет об исполнении плана ввода объектов инвестиционной деятельности (мощностей)  в эксплуатацию </t>
  </si>
  <si>
    <t>за 2025 год</t>
  </si>
  <si>
    <t xml:space="preserve">                           полное наименование субъекта электроэнергетики</t>
  </si>
  <si>
    <t>Год раскрытия информации: 2026 год</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</si>
  <si>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</si>
  <si>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</si>
  <si>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</si>
  <si>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</si>
  <si>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</si>
  <si>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Ввод объектов инвестиционной деятельности  (мощностей) в эксплуатацию в 2025 году</t>
  </si>
  <si>
    <t>Отклонения от плановых показателей 2025 года</t>
  </si>
  <si>
    <t>Причины отклонений</t>
  </si>
  <si>
    <t>План</t>
  </si>
  <si>
    <t>Факт</t>
  </si>
  <si>
    <t>МВ×А</t>
  </si>
  <si>
    <t>Мвар</t>
  </si>
  <si>
    <t>км ВЛ
 1-цеп</t>
  </si>
  <si>
    <t>км ВЛ
 2-цеп</t>
  </si>
  <si>
    <t>км КЛ</t>
  </si>
  <si>
    <t>МВт</t>
  </si>
  <si>
    <t>Другое</t>
  </si>
  <si>
    <t>Дата ввода объекта, дд.мм.гггг</t>
  </si>
  <si>
    <t>ВСЕГО по инвестиционной программе, в том числе:</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</si>
  <si>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</si>
  <si>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</si>
  <si>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</si>
  <si>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</si>
  <si>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</si>
  <si>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</si>
  <si>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</si>
  <si>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</si>
  <si>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</si>
  <si>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</si>
  <si>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</si>
  <si>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</si>
  <si>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</si>
  <si>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</si>
  <si>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</si>
  <si>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</si>
  <si>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</si>
  <si>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</si>
  <si>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</si>
  <si>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</si>
  <si>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</si>
  <si>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</si>
  <si>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</si>
  <si>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</si>
  <si>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</si>
  <si>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</si>
  <si>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</si>
  <si>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</si>
  <si>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</si>
  <si>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</si>
  <si>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</si>
  <si>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</si>
  <si>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</si>
  <si>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</si>
  <si>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</si>
  <si>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</si>
  <si>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</si>
  <si>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</si>
  <si>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</si>
  <si>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</si>
  <si>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</si>
  <si>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</si>
  <si>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Чеченская Республика</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</si>
  <si>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</si>
  <si>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</si>
  <si>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</si>
  <si>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</si>
  <si>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</si>
  <si>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</si>
  <si>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Отклонение обусловлено корректировкой тех. условий по факту заключенных договоров ТП.</t>
  </si>
  <si>
    <t>1.1.1.1.3</t>
  </si>
  <si>
    <t>Технологическое присоединение энергопринимающих устройств потребителей свыше 150 кВт, всего, в том числе:</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</si>
  <si>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</si>
  <si>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</si>
  <si>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</si>
  <si>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</si>
  <si>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</si>
  <si>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</si>
  <si>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</si>
  <si>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</si>
  <si>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</si>
  <si>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Башенная ГЭС</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</si>
  <si>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</si>
  <si>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</si>
  <si>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</si>
  <si>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</si>
  <si>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Нихалойская ГЭС</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</si>
  <si>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</si>
  <si>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</si>
  <si>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</si>
  <si>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</si>
  <si>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</si>
  <si>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</si>
  <si>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Отклонение обусловлено ошибочным отражением в плане общей протяженности линии, а не реконструируемого участка. </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</si>
  <si>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</si>
  <si>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</si>
  <si>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</si>
  <si>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</si>
  <si>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</si>
  <si>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</si>
  <si>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1.1.2.1.2</t>
  </si>
  <si>
    <t>Модернизация, техническое перевооружение трансформаторных и иных подстанций, распределительных пунктов всего, в том числе:</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</si>
  <si>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</si>
  <si>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</si>
  <si>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</si>
  <si>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</si>
  <si>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</si>
  <si>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</si>
  <si>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</si>
  <si>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</si>
  <si>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Отклонение обусловлено установкой части приборов учета в рамках мероприятий технологического присоединения, а также установкой приборов учета с каналом PLS с возможностью передачи данных, вследствие чего отпала необходимость в установке ретрансляторов. Работы завершены. Объект введен.</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</si>
  <si>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</si>
  <si>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</si>
  <si>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</si>
  <si>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</si>
  <si>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</si>
  <si>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</si>
  <si>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</si>
  <si>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</si>
  <si>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</si>
  <si>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</si>
  <si>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</si>
  <si>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</si>
  <si>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</si>
  <si>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</si>
  <si>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</si>
  <si>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</si>
  <si>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</si>
  <si>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</si>
  <si>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</si>
  <si>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</si>
  <si>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</si>
  <si>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</si>
  <si>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</si>
  <si>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</si>
  <si>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</si>
  <si>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</si>
  <si>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</si>
  <si>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</si>
  <si>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</si>
  <si>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</si>
  <si>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</si>
  <si>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</si>
  <si>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</si>
  <si>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</si>
  <si>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</si>
  <si>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</si>
  <si>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</si>
  <si>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</si>
  <si>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</si>
  <si>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</si>
  <si>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</si>
  <si>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</si>
  <si>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</si>
  <si>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</si>
  <si>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</si>
  <si>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</si>
  <si>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</si>
  <si>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</si>
  <si>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</si>
  <si>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</si>
  <si>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</si>
  <si>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</si>
  <si>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</si>
  <si>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</si>
  <si>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</si>
  <si>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</si>
  <si>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</si>
  <si>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</si>
  <si>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</si>
  <si>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</si>
  <si>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</si>
  <si>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</si>
  <si>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</si>
  <si>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</si>
  <si>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</si>
  <si>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</si>
  <si>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</si>
  <si>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</si>
  <si>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</si>
  <si>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</si>
  <si>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</si>
  <si>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</si>
  <si>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</si>
  <si>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</si>
  <si>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</si>
  <si>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</si>
  <si>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</si>
  <si>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</si>
  <si>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</si>
  <si>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</si>
  <si>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</si>
  <si>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</si>
  <si>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</si>
  <si>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</si>
  <si>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</si>
  <si>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</si>
  <si>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</si>
  <si>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</si>
  <si>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</si>
  <si>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</si>
  <si>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</si>
  <si>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</si>
  <si>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</si>
  <si>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</si>
  <si>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</si>
  <si>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</si>
  <si>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</si>
  <si>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</si>
  <si>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</si>
  <si>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</si>
  <si>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</si>
  <si>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</si>
  <si>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</si>
  <si>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</si>
  <si>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</si>
  <si>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</si>
  <si>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</si>
  <si>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</si>
  <si>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</si>
  <si>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</si>
  <si>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</si>
  <si>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</si>
  <si>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</si>
  <si>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</si>
  <si>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</si>
  <si>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</si>
  <si>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</si>
  <si>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</si>
  <si>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</si>
  <si>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</si>
  <si>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</si>
  <si>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</si>
  <si>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</si>
  <si>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</si>
  <si>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</si>
  <si>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</si>
  <si>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</si>
  <si>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</si>
  <si>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</si>
  <si>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</si>
  <si>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</si>
  <si>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</si>
  <si>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Справочно:</t>
  </si>
  <si>
    <t>Оплата процентов за привлеченные кредитные ресурсы</t>
  </si>
  <si>
    <t>Объект 1</t>
  </si>
  <si>
    <t>Объект 2</t>
  </si>
  <si>
    <t>…</t>
  </si>
  <si>
    <t>* - в ценах отчетного года</t>
  </si>
  <si>
    <t>** - план, согласно утвержденной инвестиционной программе</t>
  </si>
  <si>
    <t>*** - накопленным итогом за год</t>
  </si>
  <si>
    <t>Примечание: для сетевых объектов с разделением объектов на ПС, ВЛ и КЛ</t>
  </si>
  <si>
    <t>Отчет о реализации инвестиционной программы Акционерного общества "Чеченэнерго"</t>
  </si>
  <si>
    <t>Утвержденные плановые значения показателей приведены в соответствии с приказом Минэнерго России от 18.12.2025 № 12@</t>
  </si>
  <si>
    <t>Отсутствие заключенных договоров ТП</t>
  </si>
  <si>
    <t>Опережение графика выполнения работ. Объект планировался к вводу в 2026 году.</t>
  </si>
  <si>
    <t>Необходимость исполнения обязательств в рамках договора ТП от 04.04.2023 № 23421/2022/ЧЭ/ИКРЭС</t>
  </si>
  <si>
    <t xml:space="preserve">Необходимость исполнения обязательств в рамках договора ТП от 31.05.2024 № 31643/2024/ЧЭ/ШАТРЭС </t>
  </si>
  <si>
    <t>Причина  неисполнения плана ввода  - необходимость изменения трассы ВЛ по обращениям жителей села Ойсунгур в связи с недостаточной шириной и стеснённостью улиц</t>
  </si>
  <si>
    <t>Необходимость принятия к учету оборудования, приобретенного в рамках Программы подготовки к ОЗП 2020/2021 гг.</t>
  </si>
  <si>
    <t>Необходимость принятия к учету оборудования, приобретенного в связи с проиводственной необходимостью</t>
  </si>
  <si>
    <t>Необходимость принятия к учету затрат по Программе доведения уровня напряжения в сетях 0,4-10 кВ до требований ГОСТ 33073-2019</t>
  </si>
  <si>
    <t>Необходимость принятия к учету НМА - автоматизированной системы управления технологическими присоединениями для нужд ЧЭ</t>
  </si>
  <si>
    <t>Необходимость принятия к учету НМА</t>
  </si>
  <si>
    <t>Принятие к учету объекта НЗС, полученного в качестве взноса в уставный капитал АО "Чеченэнерго", в соответствии с актом о приеме-передаче объекта основных средств от 15.07.2025 №379</t>
  </si>
  <si>
    <t>Отклонение обусловлено необходимостью принятия к учету оборудования для обслуживания сетей.</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</si>
  <si>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</si>
  <si>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</si>
  <si>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</si>
  <si>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</si>
  <si>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t>
  </si>
  <si>
    <t>I_Che146</t>
  </si>
  <si>
    <t>Cтроительство ПС 110 кВ Ведучи с установкой трансформаторов мощностью 2х10 МВА, строительство ВЛ 110 кВ Цемзавод - Ведучи протяженностью 71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</si>
  <si>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M_Che442</t>
  </si>
  <si>
    <t>Строительство двух КЛ 10 кВ от I и II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энергопринимающих устройств ЦРП-1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</si>
  <si>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O_Che463_23</t>
  </si>
  <si>
    <t>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 ДС от 28.03.2024 №2)</t>
  </si>
  <si>
    <t>M_Che424</t>
  </si>
  <si>
    <t>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 ДС от 28.03.2024 №2)</t>
  </si>
  <si>
    <t>M_Che425</t>
  </si>
  <si>
    <t>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 ДС от 28.03.2024 №2)</t>
  </si>
  <si>
    <t>M_Che426</t>
  </si>
  <si>
    <t>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ДС от 28.03.2024 №2)</t>
  </si>
  <si>
    <t>M_Che427</t>
  </si>
  <si>
    <t>Строительство двухцепной ВЛ 110 кВ от проектируемых ячеек ПС 330 кВ Грозный до ПС 110 кВ Ханкала протяженностью 3,9 км для технологического присоединения энергопринимающих устройств новых объектов правительственного комплекса (договор ТП от 04.12.2024 № 34214/2024/ЧЭ/ГРОГЭС)</t>
  </si>
  <si>
    <t>Q_Che499_25</t>
  </si>
  <si>
    <t>Строительство двухцепной ВЛ 110 кВ от проектируемых линейных ячеек 110 кВ на ПС 110 кВ ГРП-110 до ПС 110 кВ Ахмат протяженностью 9,1 км для технологического присоединения энергопринимающих устройств жилого района им. В.В. Путина (договор ТП от 04.12.2024 № 34213/2024/ЧЭ/ГРОГЭС)</t>
  </si>
  <si>
    <t>Q_Che500_25</t>
  </si>
  <si>
    <t>Строительство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</si>
  <si>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P_Che478_24</t>
  </si>
  <si>
    <t>Реконструкция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</si>
  <si>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P_Che479_24</t>
  </si>
  <si>
    <t>Строительство  ВЛ 10 кВот опоры № 19-6 Ф-2 Пс 35 кВ Шатой до границ участка , протяженностью 1,07 км. Строительство  ВЛ-10 кВ  от опоры № 12 Ф-1 ПС 35 кВ Шатой до границ участка, протяженностью 1,37 км.  для техприсоединения Нихалойской ГЭС ООО "Малые ГЭС Ставрополья и Карачаево -Черкесии ( Договор ТП № 31643/2024/ЧЭ/ШАТРЭС от 31.05.24г. )</t>
  </si>
  <si>
    <t>P_Che490_25</t>
  </si>
  <si>
    <t>Реконструкция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</si>
  <si>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M_Che436</t>
  </si>
  <si>
    <t>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 ДС от 29.12.2023 № 2)</t>
  </si>
  <si>
    <t>M_Che431</t>
  </si>
  <si>
    <t>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t>
  </si>
  <si>
    <t>K_Che296</t>
  </si>
  <si>
    <t>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</si>
  <si>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K_Che303</t>
  </si>
  <si>
    <t>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 ДС от 28.03.2024 №2)</t>
  </si>
  <si>
    <t>M_Che423</t>
  </si>
  <si>
    <t>Реконструкция ПС 110 кВ ГРП-110 с расширением ОРУ-110 кВ с установкой по одной линейной ячейке на 1 СШ-110 и 2 СШ-110 для технологического присоединения энергопринимающих устройств жилого района им. В.В. Путина (договор ТП от 04.12.2024 № 34213/2024/ЧЭ/ГРОГЭС)</t>
  </si>
  <si>
    <t>Q_Che494_25</t>
  </si>
  <si>
    <t xml:space="preserve"> Реконструкция ПС 35 кВ Черноречье (с заменой трансформатора Т-2 5,6 МВА на 10 МВА) в рамках программы повышения надежности электросетевого комплекса Чеченской Республики</t>
  </si>
  <si>
    <t>K_Che323</t>
  </si>
  <si>
    <t>Реконструкция ПС 110кВ Горец (с заменой трансформаторов 110 кВ 2х25 МВА на 2х40 МВА) в рамках программы повышения надежности электросетевого комплекса Чеченской Республики</t>
  </si>
  <si>
    <t>K_Che297</t>
  </si>
  <si>
    <t>Реконструкция ПС 110 кВ Южная с демонтажом и переносом на новую площадку с заменой трансформатора Т-1 16 МВА на трансформатор 25 МВА</t>
  </si>
  <si>
    <t>M_Che437</t>
  </si>
  <si>
    <t>Реконструкция ПС 110 кВ ГРП-110 в рамках программы повышения надежности электросетевого комплекса Чеченской Республики</t>
  </si>
  <si>
    <t>K_Che300</t>
  </si>
  <si>
    <t>Реконструкция ПС 35 кВ Беной в рамках программы повышения надежности электросетевого комплекса Чеченской Республики</t>
  </si>
  <si>
    <t>K_Che304</t>
  </si>
  <si>
    <t>Реконструкция ПС 110 кВ Цемзавод (с заменой трансформаторов 110 кВ Т-1 25 МВА и Т-2 25 МВА без увеличения установленной мощности, Т-4 35/10 кВ 4 МВА на 6,3 МВА, установкой ШОН-110 в комплекте со шкафами 2 к-тов на ВЛ 110 кВ Грозный – Цемзавод (Л-161), ВЛ 110 кВ Шали – Цемзавод (Л-160)) в рамках программы повышения надежности электросетевого комплекса Чеченской Республики</t>
  </si>
  <si>
    <t>K_Che298</t>
  </si>
  <si>
    <t>Реконструкция ВЛ 110 кВ ПС Наурская - ПС  №84 (Л-185) с заменой существующего провода АС-150 на АС-185 по трассе протяжённостью 39,942 км</t>
  </si>
  <si>
    <t>I_Che165</t>
  </si>
  <si>
    <t>Реконструкция ВЛ 110 кВ Самашки – ГРП-110 (Л-103) с подвеской ВОЛС в рамках программы повышения надежности электросетевого комплекса Чеченской Республики</t>
  </si>
  <si>
    <t>M_Che433</t>
  </si>
  <si>
    <t>Реконструкция ВЛ-35кВ ПС Октябрьская - ПС Предгорная (Л-3) в рамках программы повышения надежности электросетевого комплекса Чеченской Республики</t>
  </si>
  <si>
    <t>K_Che350</t>
  </si>
  <si>
    <t>Реконструкция ВЛ 35 кВ  ПС Саясан - ПС Ведено (Л-50) с заменой опор, провода и подвеской ВОЛС 25,8 км в рамках программы повышения надежности электросетевого комплекса Чеченской Республики</t>
  </si>
  <si>
    <t>K_Che352</t>
  </si>
  <si>
    <t>Реконструкция ВЛ - 10 кВ, Ф-2, ПС "Шатой",  с.Харсеной, L =10,5 км, ВЛ-0,4 кВ,Ф-2, ПС "Шатой", с.Харсеной, ТП 2-33, L=7,23 км. Монтаж КТП с ТМГ 250 кВА, Ф-2, ПС "Шатой", с.Харсеной.</t>
  </si>
  <si>
    <t>O_Che476</t>
  </si>
  <si>
    <t>Реконструкция ВЛ-10 кВ Ф-9 ПС 110 "Курчалой" с. Цацан-Юрт, протяженностью 14,9 км</t>
  </si>
  <si>
    <t>M_Che445</t>
  </si>
  <si>
    <t>Реконструкция ВЛ-10 кВ Ф-2 ПС 35 "Ножай-Юрт" с. Мехкешты с. Даттах, с. Зандак,  с.Чеччель-Хи, с. Гиляны, с.Татай-Хутор, с. Байтарки, с. Симсир, с. Мажгара, протяженностью 17,51 км</t>
  </si>
  <si>
    <t>M_Che446</t>
  </si>
  <si>
    <t>Реконструкция ВЛ-6 кВ Ф-19 ПС 110 "Ойсунгур" с.Ишхой-Юрт, протяженностью 11,82 км</t>
  </si>
  <si>
    <t>M_Che447</t>
  </si>
  <si>
    <t>Реконструкция ВЛ-10 кВ Ф-5 ПС 35 "Ножай-Юрт"с. Галайты, с. Мескеты, с. Бетти-Мохк, с. Согунты, с. Замай-Юрт, с. Н. Замай-Юрт, протяженностью 12 км</t>
  </si>
  <si>
    <t>M_Che448</t>
  </si>
  <si>
    <t>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59922 шт. приборов учета)</t>
  </si>
  <si>
    <t>L_Che382</t>
  </si>
  <si>
    <t>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(16238 шт. приборов учета)</t>
  </si>
  <si>
    <t>L_Che384</t>
  </si>
  <si>
    <t>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21995 шт. приборов учета)</t>
  </si>
  <si>
    <t>M_Che389</t>
  </si>
  <si>
    <t>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t>
  </si>
  <si>
    <t>O_Che474</t>
  </si>
  <si>
    <t>Строительство и реконструкция сети 10-0,4 кВ (ВЛ 10-0,4 кВ общей протяженностью 556,71 км, ТП 6(10)/0,4 кВ общей мощностью 25,4 МВА) в рамках "Плана (программы) снижения потерь электрической энергии в электрических сетях Грозненских ГЭС АО "Чеченэнерго"</t>
  </si>
  <si>
    <t>L_Che369</t>
  </si>
  <si>
    <t>Приобретение оборудования в рамках Программы подготовки к ОЗП 2020/2021 гг.</t>
  </si>
  <si>
    <t>L_Che442_21</t>
  </si>
  <si>
    <t>Приобретение прибора для трассировки и поиска повреждения кабельных-1000 Кедр. Универсальный поисковый комплект.</t>
  </si>
  <si>
    <t>O_Che482_24</t>
  </si>
  <si>
    <t>Программа доведения уровня напряжения в сетях 0,4-10 кВ до требований ГОСТ 33073-2019</t>
  </si>
  <si>
    <t>N_Che470_22</t>
  </si>
  <si>
    <t>Разработка проектно-сметной документации для технологического присоединения объекта «Особая экономическая зона производственно-промышленного типа «Грозный» (договор ТП от 18.10.2024 № 30896/2024/ЧЭ/ГРОГЭС, договор ТП от 18.10.2024 № 30897/2024/ЧЭ/ГРОГЭС)</t>
  </si>
  <si>
    <t>P_Che484</t>
  </si>
  <si>
    <t>Разработка проектно-сметной документации для технологического присоединения энергопринимающих устройств новых объектов правительственного комплекса (договор ТП от 04.12.2024 № 34214/2024/ЧЭ/ГРОГЭС)</t>
  </si>
  <si>
    <t>P_Che485</t>
  </si>
  <si>
    <t>Разработка проектно-сметной документации для технологического присоединения энергопринимающих устройств жилого района им. В.В. Путина (договор ТП от 04.12.2024 № 34213/2024/ЧЭ/ГРОГЭС)</t>
  </si>
  <si>
    <t>P_Che486</t>
  </si>
  <si>
    <t>Приобретение системы электронной очереди 1 шт.</t>
  </si>
  <si>
    <t>P_Che488</t>
  </si>
  <si>
    <t>Разработка автоматизированной системы управления технологическими присоединениями для нужд ЧЭ</t>
  </si>
  <si>
    <t>P_Che489_25</t>
  </si>
  <si>
    <t>Разработка проектно-сметной документации  для технологического присоединения  Военного городка с Гелдаган Курчалоевского района ФКП "Управления заказчикаКС Минобороны России"     (Договор ТП № 32101/2024/ЧЭ/КУРРЭС от 28.12.2024г.)</t>
  </si>
  <si>
    <t>Q_Che491_25</t>
  </si>
  <si>
    <t>Разработка проектно-сметной документации  для технологического присоединения «Военного городка в ст. Ищерская, Наурского района (договор ТП от 28.12.2024 № 32102/2024/ЧЭ/НАУРЭС)</t>
  </si>
  <si>
    <t>Q_Che501_25</t>
  </si>
  <si>
    <t xml:space="preserve">Неисключительное право использования програмного обеспечения АСУРЭО </t>
  </si>
  <si>
    <t>P_Che492_25</t>
  </si>
  <si>
    <t>Перевод на основные средства ВЛ 35 кВ ПС "Саясан"-ПС "Ведено" Л-50 протяж. 25,74 км.</t>
  </si>
  <si>
    <t>P_Che493_25</t>
  </si>
  <si>
    <t>Приобретение оборудования, требующего монтажа для обслуживания сетей, прочее оборудование</t>
  </si>
  <si>
    <t>G_Che2_16</t>
  </si>
  <si>
    <t>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t>
  </si>
  <si>
    <t>K_Che355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</si>
</sst>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4" x14ac:knownFonts="1">
    <font>
      <sz val="12"/>
      <name val="Times New Roman"/>
      <charset val="204"/>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2"/>
      <color theme="0"/>
      <name val="Times New Roman"/>
      <family val="1"/>
      <charset val="204"/>
    </font>
    <font>
      <sz val="12"/>
      <color rgb="FFFF0000"/>
      <name val="Times New Roman"/>
      <family val="1"/>
      <charset val="204"/>
    </font>
    <font>
      <sz val="11"/>
      <color rgb="FF000000"/>
      <name val="SimSun"/>
      <family val="2"/>
      <charset val="204"/>
    </font>
    <font>
      <sz val="12"/>
      <color rgb="FF000000"/>
      <name val="Times New Roman"/>
      <family val="1"/>
      <charset val="204"/>
    </font>
    <font>
      <sz val="13"/>
      <name val="Times New Roman"/>
      <family val="1"/>
      <charset val="204"/>
    </font>
    <font>
      <sz val="10"/>
      <name val="Helv"/>
      <charset val="204"/>
    </font>
    <font>
      <i/>
      <sz val="12"/>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1">
    <xf numFmtId="0" fontId="0" fillId="0" borderId="0"/>
    <xf numFmtId="0" fontId="2" fillId="0" borderId="0"/>
    <xf numFmtId="0" fontId="4" fillId="0" borderId="0"/>
    <xf numFmtId="0" fontId="2" fillId="0" borderId="0"/>
    <xf numFmtId="0" fontId="8" fillId="0" borderId="0"/>
    <xf numFmtId="0" fontId="1" fillId="0" borderId="0"/>
    <xf numFmtId="0" fontId="2" fillId="0" borderId="0"/>
    <xf numFmtId="0" fontId="2" fillId="0" borderId="0"/>
    <xf numFmtId="0" fontId="11" fillId="0" borderId="0"/>
    <xf numFmtId="0" fontId="1" fillId="0" borderId="0"/>
    <xf numFmtId="0" fontId="1" fillId="0" borderId="0"/>
  </cellStyleXfs>
  <cellXfs count="71">
    <xf numFmtId="0" fontId="0" fillId="0" borderId="0" xfId="0"/>
    <xf numFmtId="0" fontId="2" fillId="0" borderId="0" xfId="1" applyFont="1" applyFill="1"/>
    <xf numFmtId="0" fontId="3" fillId="0" borderId="0" xfId="1" applyFont="1" applyFill="1" applyAlignment="1">
      <alignment horizontal="right" vertical="center"/>
    </xf>
    <xf numFmtId="0" fontId="3" fillId="0" borderId="0" xfId="1" applyFont="1" applyFill="1" applyAlignment="1">
      <alignment horizontal="right"/>
    </xf>
    <xf numFmtId="0" fontId="3" fillId="0" borderId="0" xfId="1" applyFont="1" applyFill="1" applyBorder="1" applyAlignment="1">
      <alignment horizontal="center" vertical="center" wrapText="1"/>
    </xf>
    <xf numFmtId="0" fontId="3" fillId="0" borderId="0" xfId="1" applyFont="1" applyFill="1" applyBorder="1" applyAlignment="1">
      <alignment vertical="center"/>
    </xf>
    <xf numFmtId="0" fontId="2" fillId="0" borderId="0" xfId="1" applyFont="1" applyFill="1" applyBorder="1" applyAlignment="1">
      <alignment vertical="center"/>
    </xf>
    <xf numFmtId="0" fontId="3" fillId="0" borderId="0" xfId="1" applyFont="1" applyFill="1" applyBorder="1" applyAlignment="1">
      <alignment horizontal="center"/>
    </xf>
    <xf numFmtId="0" fontId="2" fillId="0" borderId="0" xfId="1" applyFont="1" applyFill="1" applyBorder="1"/>
    <xf numFmtId="0" fontId="5" fillId="0" borderId="0" xfId="2" applyFont="1" applyFill="1" applyAlignment="1">
      <alignment horizontal="center" vertical="center"/>
    </xf>
    <xf numFmtId="0" fontId="2" fillId="0" borderId="0" xfId="3" applyNumberFormat="1" applyFont="1" applyFill="1"/>
    <xf numFmtId="0" fontId="2" fillId="0" borderId="0" xfId="3" applyFont="1" applyFill="1"/>
    <xf numFmtId="0" fontId="2" fillId="0" borderId="0" xfId="3" applyFont="1" applyFill="1" applyAlignment="1">
      <alignment horizontal="center"/>
    </xf>
    <xf numFmtId="0" fontId="6" fillId="0" borderId="0" xfId="3" applyNumberFormat="1" applyFont="1" applyFill="1"/>
    <xf numFmtId="0" fontId="6" fillId="0" borderId="0" xfId="3" applyFont="1" applyFill="1"/>
    <xf numFmtId="0" fontId="6" fillId="0" borderId="0" xfId="3" applyFont="1" applyFill="1" applyAlignment="1">
      <alignment horizontal="center"/>
    </xf>
    <xf numFmtId="164" fontId="2" fillId="0" borderId="0" xfId="3" applyNumberFormat="1" applyFont="1" applyFill="1" applyBorder="1"/>
    <xf numFmtId="164" fontId="2" fillId="0" borderId="0" xfId="3" applyNumberFormat="1" applyFont="1" applyFill="1"/>
    <xf numFmtId="2" fontId="7" fillId="0" borderId="0" xfId="3" applyNumberFormat="1" applyFont="1" applyFill="1"/>
    <xf numFmtId="2" fontId="2" fillId="0" borderId="0" xfId="3" applyNumberFormat="1" applyFont="1" applyFill="1"/>
    <xf numFmtId="2" fontId="2" fillId="0" borderId="0" xfId="3" applyNumberFormat="1" applyFont="1" applyFill="1" applyBorder="1"/>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2" fillId="0" borderId="1" xfId="1" applyFont="1" applyFill="1" applyBorder="1" applyAlignment="1">
      <alignment horizontal="center" vertical="center"/>
    </xf>
    <xf numFmtId="0" fontId="2" fillId="0" borderId="1" xfId="0"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2" fillId="0" borderId="1" xfId="1" applyFont="1" applyFill="1" applyBorder="1" applyAlignment="1">
      <alignment horizontal="center" vertical="center" wrapText="1"/>
    </xf>
    <xf numFmtId="0" fontId="9" fillId="0" borderId="1" xfId="4" applyFont="1" applyFill="1" applyBorder="1" applyAlignment="1">
      <alignment horizontal="center" vertical="center"/>
    </xf>
    <xf numFmtId="1" fontId="9" fillId="0" borderId="2" xfId="4" applyNumberFormat="1" applyFont="1" applyFill="1" applyBorder="1" applyAlignment="1">
      <alignment horizontal="center" vertical="center"/>
    </xf>
    <xf numFmtId="0" fontId="9" fillId="0" borderId="2" xfId="4" applyFont="1" applyFill="1" applyBorder="1" applyAlignment="1">
      <alignment horizontal="left" vertical="center" wrapText="1"/>
    </xf>
    <xf numFmtId="2" fontId="9" fillId="0" borderId="2" xfId="4" applyNumberFormat="1" applyFont="1" applyFill="1" applyBorder="1" applyAlignment="1">
      <alignment horizontal="center" vertical="center"/>
    </xf>
    <xf numFmtId="0" fontId="5" fillId="0" borderId="1" xfId="5" applyFont="1" applyFill="1" applyBorder="1" applyAlignment="1">
      <alignment horizontal="center" vertical="center" wrapText="1"/>
    </xf>
    <xf numFmtId="2" fontId="10" fillId="0" borderId="1" xfId="6" applyNumberFormat="1" applyFont="1" applyFill="1" applyBorder="1" applyAlignment="1">
      <alignment horizontal="center" vertical="center" wrapText="1"/>
    </xf>
    <xf numFmtId="2" fontId="2" fillId="0" borderId="1" xfId="7" applyNumberFormat="1" applyFont="1" applyFill="1" applyBorder="1" applyAlignment="1">
      <alignment horizontal="center" vertical="center" wrapText="1"/>
    </xf>
    <xf numFmtId="2" fontId="2" fillId="0" borderId="1" xfId="6" applyNumberFormat="1" applyFont="1" applyFill="1" applyBorder="1" applyAlignment="1">
      <alignment horizontal="center" vertical="center" wrapText="1"/>
    </xf>
    <xf numFmtId="1" fontId="9" fillId="0" borderId="2" xfId="5" applyNumberFormat="1" applyFont="1" applyFill="1" applyBorder="1" applyAlignment="1">
      <alignment horizontal="center" vertical="center"/>
    </xf>
    <xf numFmtId="0" fontId="9" fillId="0" borderId="2" xfId="5" applyFont="1" applyFill="1" applyBorder="1" applyAlignment="1">
      <alignment horizontal="left" vertical="center" wrapText="1"/>
    </xf>
    <xf numFmtId="0" fontId="2" fillId="0" borderId="0" xfId="3" applyFont="1" applyFill="1" applyAlignment="1">
      <alignment horizontal="center" vertical="center"/>
    </xf>
    <xf numFmtId="0" fontId="9" fillId="0" borderId="2" xfId="5" applyFont="1" applyFill="1" applyBorder="1" applyAlignment="1">
      <alignment horizontal="center" vertical="center" wrapText="1"/>
    </xf>
    <xf numFmtId="2" fontId="2" fillId="0" borderId="1" xfId="8" applyNumberFormat="1" applyFont="1" applyFill="1" applyBorder="1" applyAlignment="1">
      <alignment horizontal="center" vertical="center" wrapText="1"/>
    </xf>
    <xf numFmtId="14" fontId="10" fillId="0" borderId="1" xfId="6" applyNumberFormat="1" applyFont="1" applyFill="1" applyBorder="1" applyAlignment="1">
      <alignment horizontal="center" vertical="center" wrapText="1"/>
    </xf>
    <xf numFmtId="2" fontId="5" fillId="2" borderId="1" xfId="5" applyNumberFormat="1" applyFont="1" applyFill="1" applyBorder="1" applyAlignment="1">
      <alignment horizontal="left" vertical="center" wrapText="1"/>
    </xf>
    <xf numFmtId="10" fontId="2" fillId="0" borderId="0" xfId="3" applyNumberFormat="1" applyFont="1" applyFill="1"/>
    <xf numFmtId="2" fontId="2" fillId="0" borderId="1" xfId="8" applyNumberFormat="1" applyFont="1" applyFill="1" applyBorder="1" applyAlignment="1">
      <alignment horizontal="left" vertical="center" wrapText="1"/>
    </xf>
    <xf numFmtId="2" fontId="9" fillId="0" borderId="2" xfId="5" applyNumberFormat="1" applyFont="1" applyFill="1" applyBorder="1" applyAlignment="1">
      <alignment horizontal="center" vertical="center"/>
    </xf>
    <xf numFmtId="0" fontId="5" fillId="0" borderId="3" xfId="9" applyFont="1" applyFill="1" applyBorder="1" applyAlignment="1">
      <alignment horizontal="left" vertical="center" wrapText="1" shrinkToFit="1"/>
    </xf>
    <xf numFmtId="2" fontId="5" fillId="0" borderId="1" xfId="5" applyNumberFormat="1" applyFont="1" applyFill="1" applyBorder="1" applyAlignment="1">
      <alignment horizontal="left" vertical="center" wrapText="1"/>
    </xf>
    <xf numFmtId="2" fontId="9" fillId="0" borderId="2" xfId="5"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2" fontId="2" fillId="0" borderId="1" xfId="10" applyNumberFormat="1" applyFont="1" applyFill="1" applyBorder="1" applyAlignment="1">
      <alignment horizontal="center" vertical="center" wrapText="1"/>
    </xf>
    <xf numFmtId="2" fontId="5" fillId="0" borderId="1" xfId="5" applyNumberFormat="1" applyFont="1" applyFill="1" applyBorder="1" applyAlignment="1">
      <alignment horizontal="center" vertical="center" wrapText="1"/>
    </xf>
    <xf numFmtId="0" fontId="12" fillId="0" borderId="1" xfId="3" applyFont="1" applyFill="1" applyBorder="1" applyAlignment="1">
      <alignment horizontal="center" vertical="center" wrapText="1"/>
    </xf>
    <xf numFmtId="0" fontId="12" fillId="0" borderId="1" xfId="3" applyFont="1" applyFill="1" applyBorder="1" applyAlignment="1">
      <alignment horizontal="center" vertical="center" wrapText="1"/>
    </xf>
    <xf numFmtId="2" fontId="12" fillId="0" borderId="1" xfId="3" applyNumberFormat="1" applyFont="1" applyFill="1" applyBorder="1" applyAlignment="1">
      <alignment horizontal="center" vertical="center" wrapText="1"/>
    </xf>
    <xf numFmtId="2" fontId="2" fillId="0" borderId="1" xfId="3" applyNumberFormat="1" applyFont="1" applyFill="1" applyBorder="1"/>
    <xf numFmtId="2" fontId="2" fillId="0" borderId="1" xfId="3" applyNumberFormat="1" applyFont="1" applyFill="1" applyBorder="1" applyAlignment="1">
      <alignment horizontal="center" vertical="center"/>
    </xf>
    <xf numFmtId="0" fontId="2" fillId="0" borderId="1" xfId="3"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0" fontId="2" fillId="0" borderId="1" xfId="3" applyFont="1" applyFill="1" applyBorder="1"/>
    <xf numFmtId="0" fontId="2" fillId="0" borderId="1" xfId="3" applyFont="1" applyFill="1" applyBorder="1" applyAlignment="1">
      <alignment horizontal="left" vertical="center" wrapText="1"/>
    </xf>
    <xf numFmtId="0" fontId="2" fillId="0" borderId="0" xfId="3" applyNumberFormat="1" applyFont="1" applyFill="1" applyBorder="1" applyAlignment="1">
      <alignment horizontal="center" vertical="center" wrapText="1"/>
    </xf>
    <xf numFmtId="0" fontId="2" fillId="0" borderId="0" xfId="3" applyFont="1" applyFill="1" applyBorder="1" applyAlignment="1">
      <alignment horizontal="center" vertical="center" wrapText="1"/>
    </xf>
    <xf numFmtId="0" fontId="2" fillId="0" borderId="0" xfId="3" applyFont="1" applyFill="1" applyBorder="1" applyAlignment="1">
      <alignment horizontal="left" vertical="center" wrapText="1"/>
    </xf>
    <xf numFmtId="0" fontId="2" fillId="0" borderId="0" xfId="3" applyFont="1" applyFill="1" applyBorder="1" applyAlignment="1">
      <alignment horizontal="left" vertical="center" wrapText="1"/>
    </xf>
    <xf numFmtId="0" fontId="2" fillId="0" borderId="0" xfId="3" applyFont="1" applyFill="1" applyAlignment="1">
      <alignment horizontal="left" wrapText="1"/>
    </xf>
    <xf numFmtId="0" fontId="2" fillId="0" borderId="0" xfId="3" applyFont="1" applyFill="1" applyBorder="1"/>
    <xf numFmtId="0" fontId="2" fillId="0" borderId="0" xfId="3" applyFont="1" applyFill="1" applyBorder="1" applyAlignment="1">
      <alignment horizontal="center"/>
    </xf>
    <xf numFmtId="0" fontId="2" fillId="0" borderId="0" xfId="3" applyNumberFormat="1" applyFont="1" applyFill="1" applyBorder="1" applyAlignment="1">
      <alignment horizontal="left" vertical="center"/>
    </xf>
    <xf numFmtId="0" fontId="2" fillId="0" borderId="0" xfId="3" applyNumberFormat="1" applyFont="1" applyFill="1" applyAlignment="1">
      <alignment horizontal="left" vertical="top"/>
    </xf>
    <xf numFmtId="0" fontId="13" fillId="0" borderId="0" xfId="3" applyFont="1" applyFill="1"/>
    <xf numFmtId="0" fontId="13" fillId="0" borderId="0" xfId="3" applyFont="1" applyFill="1" applyAlignment="1">
      <alignment horizontal="center"/>
    </xf>
  </cellXfs>
  <cellStyles count="11">
    <cellStyle name="Обычный" xfId="0" builtinId="0"/>
    <cellStyle name="Обычный 10" xfId="3"/>
    <cellStyle name="Обычный 11 2" xfId="6"/>
    <cellStyle name="Обычный 18 2 2" xfId="10"/>
    <cellStyle name="Обычный 29 2" xfId="9"/>
    <cellStyle name="Обычный 3 2 2 3" xfId="1"/>
    <cellStyle name="Обычный 3 21" xfId="7"/>
    <cellStyle name="Обычный 5 4" xfId="4"/>
    <cellStyle name="Обычный 7 3 2" xfId="5"/>
    <cellStyle name="Обычный 7 4" xfId="2"/>
    <cellStyle name="Стиль 1"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user\Local%20Settings\Temporary%20Internet%20Files\Content.IE5\BGDPBGSS\Documents%20and%20Settings\Yakimova\Local%20Settings\Temporary%20Internet%20Files\OLK513\&#1060;&#1057;&#1050;\&#1050;&#1086;&#1084;&#1087;&#1083;&#1077;&#1082;&#1090;%20&#1092;&#1086;&#1088;&#1084;%20&#1076;&#1083;&#1103;%20&#1072;&#1085;&#1072;&#1083;&#1080;&#1079;&#1072;%20&#1080;&#1085;&#1074;&#1077;&#1089;&#1090;&#1087;&#1088;&#1086;&#1077;&#1082;&#1090;&#1086;&#1074;%20&#1087;&#1086;%20&#1060;&#1057;&#105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5/&#1054;&#1090;&#1095;&#1077;&#1090;%204%20&#1082;&#1074;&#1072;&#1088;&#1090;&#1072;&#1083;%202025%20&#1075;&#1086;&#1076;&#1072;/&#1043;&#1086;&#1076;&#1086;&#1074;&#1086;&#1081;%20&#1086;&#1090;&#1095;&#1077;&#1090;/&#1054;&#1090;&#1095;&#1077;&#1090;%20&#1075;&#1086;&#1076;&#1086;&#1074;&#1086;&#1081;%20&#1052;&#1069;%20&#1063;&#1069;%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Шаблон_ВЛ,КЛ_35_и_выше"/>
      <sheetName val="fes"/>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овной лист"/>
      <sheetName val="Объекты (показатели)"/>
      <sheetName val="Приложения (по каждому объекту)"/>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 val="перекрестка"/>
      <sheetName val="16"/>
      <sheetName val="18.2"/>
      <sheetName val="4"/>
      <sheetName val="6"/>
      <sheetName val="15"/>
      <sheetName val="17.1"/>
      <sheetName val="21.3"/>
      <sheetName val="2.3"/>
      <sheetName val="27"/>
      <sheetName val="P2.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 val="Формат ИПР"/>
    </sheetNames>
    <sheetDataSet>
      <sheetData sheetId="0" refreshError="1"/>
      <sheetData sheetId="1" refreshError="1"/>
      <sheetData sheetId="2"/>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Ф"/>
      <sheetName val="2 Осв"/>
      <sheetName val="3 Ос"/>
      <sheetName val="4 Пп"/>
      <sheetName val="5Вв"/>
      <sheetName val="6Вы"/>
      <sheetName val="7Кпкз"/>
      <sheetName val="8Расш"/>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E214"/>
  <sheetViews>
    <sheetView tabSelected="1" showRuler="0" zoomScale="55" zoomScaleNormal="70" zoomScaleSheetLayoutView="55" workbookViewId="0">
      <selection activeCell="M54" sqref="M54"/>
    </sheetView>
  </sheetViews>
  <sheetFormatPr defaultColWidth="9" defaultRowHeight="15.75" x14ac:dyDescent="0.25"/>
  <cols>
    <col min="1" max="1" width="10.75" style="10" customWidth="1"/>
    <col min="2" max="2" width="55.375" style="11" customWidth="1"/>
    <col min="3" max="3" width="22" style="12" customWidth="1"/>
    <col min="4" max="4" width="27.625" style="12" customWidth="1"/>
    <col min="5" max="10" width="9.75" style="11" customWidth="1"/>
    <col min="11" max="11" width="11" style="11" bestFit="1" customWidth="1"/>
    <col min="12" max="12" width="14.25" style="11" customWidth="1"/>
    <col min="13" max="18" width="9.75" style="11" customWidth="1"/>
    <col min="19" max="19" width="11" style="11" bestFit="1" customWidth="1"/>
    <col min="20" max="25" width="9.75" style="11" customWidth="1"/>
    <col min="26" max="26" width="12.25" style="11" customWidth="1"/>
    <col min="27" max="27" width="44.25" style="11" customWidth="1"/>
    <col min="28" max="28" width="12.375" style="11" customWidth="1"/>
    <col min="29" max="29" width="12.875" style="11" customWidth="1"/>
    <col min="30" max="16384" width="9" style="11"/>
  </cols>
  <sheetData>
    <row r="1" spans="1:31" s="1" customFormat="1" ht="18.75" x14ac:dyDescent="0.25">
      <c r="AA1" s="2" t="s">
        <v>0</v>
      </c>
    </row>
    <row r="2" spans="1:31" s="1" customFormat="1" ht="18.75" x14ac:dyDescent="0.3">
      <c r="AA2" s="3" t="s">
        <v>1</v>
      </c>
    </row>
    <row r="3" spans="1:31" s="1" customFormat="1" ht="18.75" x14ac:dyDescent="0.3">
      <c r="AA3" s="3" t="s">
        <v>2</v>
      </c>
    </row>
    <row r="4" spans="1:31" s="6" customFormat="1" ht="18.75" x14ac:dyDescent="0.25">
      <c r="A4" s="4" t="s">
        <v>3</v>
      </c>
      <c r="B4" s="4"/>
      <c r="C4" s="4"/>
      <c r="D4" s="4"/>
      <c r="E4" s="4"/>
      <c r="F4" s="4"/>
      <c r="G4" s="4"/>
      <c r="H4" s="4"/>
      <c r="I4" s="4"/>
      <c r="J4" s="4"/>
      <c r="K4" s="4"/>
      <c r="L4" s="4"/>
      <c r="M4" s="4"/>
      <c r="N4" s="4"/>
      <c r="O4" s="4"/>
      <c r="P4" s="4"/>
      <c r="Q4" s="4"/>
      <c r="R4" s="4"/>
      <c r="S4" s="4"/>
      <c r="T4" s="4"/>
      <c r="U4" s="4"/>
      <c r="V4" s="4"/>
      <c r="W4" s="4"/>
      <c r="X4" s="4"/>
      <c r="Y4" s="4"/>
      <c r="Z4" s="4"/>
      <c r="AA4" s="4"/>
      <c r="AB4" s="5"/>
      <c r="AC4" s="5"/>
      <c r="AD4" s="5"/>
      <c r="AE4" s="5"/>
    </row>
    <row r="5" spans="1:31" s="6" customFormat="1" ht="18.75" x14ac:dyDescent="0.25">
      <c r="A5" s="4" t="s">
        <v>4</v>
      </c>
      <c r="B5" s="4"/>
      <c r="C5" s="4"/>
      <c r="D5" s="4"/>
      <c r="E5" s="4"/>
      <c r="F5" s="4"/>
      <c r="G5" s="4"/>
      <c r="H5" s="4"/>
      <c r="I5" s="4"/>
      <c r="J5" s="4"/>
      <c r="K5" s="4"/>
      <c r="L5" s="4"/>
      <c r="M5" s="4"/>
      <c r="N5" s="4"/>
      <c r="O5" s="4"/>
      <c r="P5" s="4"/>
      <c r="Q5" s="4"/>
      <c r="R5" s="4"/>
      <c r="S5" s="4"/>
      <c r="T5" s="4"/>
      <c r="U5" s="4"/>
      <c r="V5" s="4"/>
      <c r="W5" s="4"/>
      <c r="X5" s="4"/>
      <c r="Y5" s="4"/>
      <c r="Z5" s="4"/>
      <c r="AA5" s="4"/>
      <c r="AB5" s="5"/>
      <c r="AC5" s="5"/>
      <c r="AD5" s="5"/>
      <c r="AE5" s="5"/>
    </row>
    <row r="6" spans="1:31" s="8" customFormat="1" ht="18.75" x14ac:dyDescent="0.3">
      <c r="A6" s="7"/>
      <c r="B6" s="7"/>
      <c r="C6" s="7"/>
      <c r="D6" s="7"/>
      <c r="E6" s="7"/>
      <c r="F6" s="7"/>
      <c r="G6" s="7"/>
      <c r="H6" s="7"/>
      <c r="I6" s="7"/>
      <c r="J6" s="7"/>
      <c r="K6" s="7"/>
    </row>
    <row r="7" spans="1:31" s="6" customFormat="1" ht="18.75" x14ac:dyDescent="0.25">
      <c r="A7" s="4" t="s">
        <v>258</v>
      </c>
      <c r="B7" s="4"/>
      <c r="C7" s="4"/>
      <c r="D7" s="4"/>
      <c r="E7" s="4"/>
      <c r="F7" s="4"/>
      <c r="G7" s="4"/>
      <c r="H7" s="4"/>
      <c r="I7" s="4"/>
      <c r="J7" s="4"/>
      <c r="K7" s="4"/>
      <c r="L7" s="4"/>
      <c r="M7" s="4"/>
      <c r="N7" s="4"/>
      <c r="O7" s="4"/>
      <c r="P7" s="4"/>
      <c r="Q7" s="4"/>
      <c r="R7" s="4"/>
      <c r="S7" s="4"/>
      <c r="T7" s="4"/>
      <c r="U7" s="4"/>
      <c r="V7" s="4"/>
      <c r="W7" s="4"/>
      <c r="X7" s="4"/>
      <c r="Y7" s="4"/>
      <c r="Z7" s="4"/>
      <c r="AA7" s="4"/>
      <c r="AB7" s="5"/>
      <c r="AC7" s="5"/>
      <c r="AD7" s="5"/>
      <c r="AE7" s="5"/>
    </row>
    <row r="8" spans="1:31" s="6" customFormat="1" ht="18.75" x14ac:dyDescent="0.25">
      <c r="A8" s="4" t="s">
        <v>5</v>
      </c>
      <c r="B8" s="4"/>
      <c r="C8" s="4"/>
      <c r="D8" s="4"/>
      <c r="E8" s="4"/>
      <c r="F8" s="4"/>
      <c r="G8" s="4"/>
      <c r="H8" s="4"/>
      <c r="I8" s="4"/>
      <c r="J8" s="4"/>
      <c r="K8" s="4"/>
      <c r="L8" s="4"/>
      <c r="M8" s="4"/>
      <c r="N8" s="4"/>
      <c r="O8" s="4"/>
      <c r="P8" s="4"/>
      <c r="Q8" s="4"/>
      <c r="R8" s="4"/>
      <c r="S8" s="4"/>
      <c r="T8" s="4"/>
      <c r="U8" s="4"/>
      <c r="V8" s="4"/>
      <c r="W8" s="4"/>
      <c r="X8" s="4"/>
      <c r="Y8" s="4"/>
      <c r="Z8" s="4"/>
      <c r="AA8" s="4"/>
      <c r="AB8" s="5"/>
      <c r="AC8" s="5"/>
      <c r="AD8" s="5"/>
      <c r="AE8" s="5"/>
    </row>
    <row r="9" spans="1:31" s="1" customFormat="1" x14ac:dyDescent="0.25">
      <c r="A9" s="9"/>
      <c r="B9" s="9"/>
      <c r="C9" s="9"/>
      <c r="D9" s="9"/>
      <c r="E9" s="9"/>
      <c r="F9" s="9"/>
      <c r="G9" s="9"/>
      <c r="H9" s="9"/>
      <c r="I9" s="9"/>
      <c r="J9" s="9"/>
      <c r="K9" s="9"/>
    </row>
    <row r="10" spans="1:31" s="6" customFormat="1" ht="18.75" x14ac:dyDescent="0.25">
      <c r="A10" s="4" t="s">
        <v>6</v>
      </c>
      <c r="B10" s="4"/>
      <c r="C10" s="4"/>
      <c r="D10" s="4"/>
      <c r="E10" s="4"/>
      <c r="F10" s="4"/>
      <c r="G10" s="4"/>
      <c r="H10" s="4"/>
      <c r="I10" s="4"/>
      <c r="J10" s="4"/>
      <c r="K10" s="4"/>
      <c r="L10" s="4"/>
      <c r="M10" s="4"/>
      <c r="N10" s="4"/>
      <c r="O10" s="4"/>
      <c r="P10" s="4"/>
      <c r="Q10" s="4"/>
      <c r="R10" s="4"/>
      <c r="S10" s="4"/>
      <c r="T10" s="4"/>
      <c r="U10" s="4"/>
      <c r="V10" s="4"/>
      <c r="W10" s="4"/>
      <c r="X10" s="4"/>
      <c r="Y10" s="4"/>
      <c r="Z10" s="4"/>
      <c r="AA10" s="4"/>
      <c r="AB10" s="5"/>
      <c r="AC10" s="5"/>
      <c r="AD10" s="5"/>
      <c r="AE10" s="5"/>
    </row>
    <row r="11" spans="1:31" s="1" customFormat="1" x14ac:dyDescent="0.25"/>
    <row r="12" spans="1:31" s="6" customFormat="1" ht="18.75" x14ac:dyDescent="0.25">
      <c r="A12" s="4" t="s">
        <v>259</v>
      </c>
      <c r="B12" s="4"/>
      <c r="C12" s="4"/>
      <c r="D12" s="4"/>
      <c r="E12" s="4"/>
      <c r="F12" s="4"/>
      <c r="G12" s="4"/>
      <c r="H12" s="4"/>
      <c r="I12" s="4"/>
      <c r="J12" s="4"/>
      <c r="K12" s="4"/>
      <c r="L12" s="4"/>
      <c r="M12" s="4"/>
      <c r="N12" s="4"/>
      <c r="O12" s="4"/>
      <c r="P12" s="4"/>
      <c r="Q12" s="4"/>
      <c r="R12" s="4"/>
      <c r="S12" s="4"/>
      <c r="T12" s="4"/>
      <c r="U12" s="4"/>
      <c r="V12" s="4"/>
      <c r="W12" s="4"/>
      <c r="X12" s="4"/>
      <c r="Y12" s="4"/>
      <c r="Z12" s="4"/>
      <c r="AA12" s="4"/>
      <c r="AB12" s="5"/>
      <c r="AC12" s="5"/>
      <c r="AD12" s="5"/>
      <c r="AE12" s="5"/>
    </row>
    <row r="13" spans="1:31" s="6" customFormat="1" ht="18.75" x14ac:dyDescent="0.25">
      <c r="A13" s="4" t="s">
        <v>7</v>
      </c>
      <c r="B13" s="4"/>
      <c r="C13" s="4"/>
      <c r="D13" s="4"/>
      <c r="E13" s="4"/>
      <c r="F13" s="4"/>
      <c r="G13" s="4"/>
      <c r="H13" s="4"/>
      <c r="I13" s="4"/>
      <c r="J13" s="4"/>
      <c r="K13" s="4"/>
      <c r="L13" s="4"/>
      <c r="M13" s="4"/>
      <c r="N13" s="4"/>
      <c r="O13" s="4"/>
      <c r="P13" s="4"/>
      <c r="Q13" s="4"/>
      <c r="R13" s="4"/>
      <c r="S13" s="4"/>
      <c r="T13" s="4"/>
      <c r="U13" s="4"/>
      <c r="V13" s="4"/>
      <c r="W13" s="4"/>
      <c r="X13" s="4"/>
      <c r="Y13" s="4"/>
      <c r="Z13" s="4"/>
      <c r="AA13" s="4"/>
      <c r="AB13" s="5"/>
      <c r="AC13" s="5"/>
      <c r="AD13" s="5"/>
      <c r="AE13" s="5"/>
    </row>
    <row r="14" spans="1:31" ht="18.75" customHeight="1" x14ac:dyDescent="0.25"/>
    <row r="15" spans="1:31" ht="18.75" customHeight="1" x14ac:dyDescent="0.25"/>
    <row r="16" spans="1:31" s="14" customFormat="1" x14ac:dyDescent="0.25">
      <c r="A16" s="13"/>
      <c r="C16" s="15"/>
      <c r="D16" s="15"/>
      <c r="E16" s="16"/>
      <c r="F16" s="16"/>
      <c r="G16" s="16"/>
      <c r="H16" s="16"/>
      <c r="I16" s="16"/>
      <c r="J16" s="16"/>
      <c r="K16" s="16"/>
      <c r="L16" s="17"/>
      <c r="M16" s="17"/>
      <c r="N16" s="17"/>
      <c r="O16" s="17"/>
      <c r="P16" s="17"/>
      <c r="Q16" s="17"/>
      <c r="R16" s="17"/>
      <c r="S16" s="17"/>
      <c r="T16" s="17"/>
      <c r="U16" s="17"/>
      <c r="V16" s="17"/>
      <c r="W16" s="17"/>
      <c r="X16" s="17"/>
      <c r="AA16" s="14" t="e">
        <f>IF($E16="нд","нд",(#REF!+#REF!+#REF!+#REF!)-(#REF!+#REF!+#REF!+#REF!))</f>
        <v>#REF!</v>
      </c>
    </row>
    <row r="17" spans="1:27" x14ac:dyDescent="0.25">
      <c r="E17" s="18"/>
      <c r="F17" s="18"/>
      <c r="G17" s="18"/>
      <c r="H17" s="18"/>
      <c r="I17" s="18"/>
      <c r="J17" s="18"/>
      <c r="K17" s="18"/>
      <c r="L17" s="18"/>
      <c r="M17" s="18"/>
      <c r="N17" s="18"/>
      <c r="O17" s="18"/>
      <c r="P17" s="18"/>
      <c r="Q17" s="18"/>
      <c r="R17" s="18"/>
      <c r="S17" s="18"/>
      <c r="T17" s="18"/>
      <c r="U17" s="18"/>
      <c r="V17" s="18"/>
      <c r="W17" s="18"/>
      <c r="X17" s="18"/>
      <c r="Y17" s="18"/>
      <c r="Z17" s="18"/>
      <c r="AA17" s="19"/>
    </row>
    <row r="18" spans="1:27" x14ac:dyDescent="0.25">
      <c r="E18" s="20"/>
      <c r="F18" s="20"/>
      <c r="G18" s="20"/>
      <c r="H18" s="20"/>
      <c r="I18" s="20"/>
      <c r="J18" s="20"/>
      <c r="K18" s="20"/>
      <c r="L18" s="20"/>
      <c r="M18" s="20"/>
      <c r="N18" s="20"/>
      <c r="O18" s="20"/>
      <c r="P18" s="20"/>
      <c r="Q18" s="20"/>
      <c r="R18" s="20"/>
      <c r="S18" s="19"/>
      <c r="T18" s="19"/>
      <c r="U18" s="19"/>
      <c r="V18" s="19"/>
      <c r="W18" s="19"/>
      <c r="X18" s="19"/>
      <c r="Y18" s="19"/>
      <c r="Z18" s="19"/>
    </row>
    <row r="19" spans="1:27" ht="29.25" customHeight="1" x14ac:dyDescent="0.25">
      <c r="A19" s="21" t="s">
        <v>8</v>
      </c>
      <c r="B19" s="21" t="s">
        <v>9</v>
      </c>
      <c r="C19" s="21" t="s">
        <v>10</v>
      </c>
      <c r="D19" s="21" t="s">
        <v>11</v>
      </c>
      <c r="E19" s="22" t="s">
        <v>12</v>
      </c>
      <c r="F19" s="22"/>
      <c r="G19" s="22"/>
      <c r="H19" s="22"/>
      <c r="I19" s="22"/>
      <c r="J19" s="22"/>
      <c r="K19" s="22"/>
      <c r="L19" s="22"/>
      <c r="M19" s="22"/>
      <c r="N19" s="22"/>
      <c r="O19" s="22"/>
      <c r="P19" s="22"/>
      <c r="Q19" s="22"/>
      <c r="R19" s="22"/>
      <c r="S19" s="22"/>
      <c r="T19" s="21" t="s">
        <v>13</v>
      </c>
      <c r="U19" s="21"/>
      <c r="V19" s="21"/>
      <c r="W19" s="21"/>
      <c r="X19" s="21"/>
      <c r="Y19" s="21"/>
      <c r="Z19" s="21"/>
      <c r="AA19" s="23" t="s">
        <v>14</v>
      </c>
    </row>
    <row r="20" spans="1:27" ht="29.25" customHeight="1" x14ac:dyDescent="0.25">
      <c r="A20" s="21"/>
      <c r="B20" s="21"/>
      <c r="C20" s="21"/>
      <c r="D20" s="21"/>
      <c r="E20" s="22"/>
      <c r="F20" s="22"/>
      <c r="G20" s="22"/>
      <c r="H20" s="22"/>
      <c r="I20" s="22"/>
      <c r="J20" s="22"/>
      <c r="K20" s="22"/>
      <c r="L20" s="22"/>
      <c r="M20" s="22"/>
      <c r="N20" s="22"/>
      <c r="O20" s="22"/>
      <c r="P20" s="22"/>
      <c r="Q20" s="22"/>
      <c r="R20" s="22"/>
      <c r="S20" s="22"/>
      <c r="T20" s="21"/>
      <c r="U20" s="21"/>
      <c r="V20" s="21"/>
      <c r="W20" s="21"/>
      <c r="X20" s="21"/>
      <c r="Y20" s="21"/>
      <c r="Z20" s="21"/>
      <c r="AA20" s="23"/>
    </row>
    <row r="21" spans="1:27" ht="29.25" customHeight="1" x14ac:dyDescent="0.25">
      <c r="A21" s="21"/>
      <c r="B21" s="21"/>
      <c r="C21" s="21"/>
      <c r="D21" s="21"/>
      <c r="E21" s="22" t="s">
        <v>15</v>
      </c>
      <c r="F21" s="22"/>
      <c r="G21" s="22"/>
      <c r="H21" s="22"/>
      <c r="I21" s="22"/>
      <c r="J21" s="22"/>
      <c r="K21" s="22"/>
      <c r="L21" s="22" t="s">
        <v>16</v>
      </c>
      <c r="M21" s="22"/>
      <c r="N21" s="22"/>
      <c r="O21" s="22"/>
      <c r="P21" s="22"/>
      <c r="Q21" s="22"/>
      <c r="R21" s="22"/>
      <c r="S21" s="22"/>
      <c r="T21" s="21"/>
      <c r="U21" s="21"/>
      <c r="V21" s="21"/>
      <c r="W21" s="21"/>
      <c r="X21" s="21"/>
      <c r="Y21" s="21"/>
      <c r="Z21" s="21"/>
      <c r="AA21" s="23"/>
    </row>
    <row r="22" spans="1:27" ht="114" customHeight="1" x14ac:dyDescent="0.25">
      <c r="A22" s="21"/>
      <c r="B22" s="21"/>
      <c r="C22" s="21"/>
      <c r="D22" s="21"/>
      <c r="E22" s="24" t="s">
        <v>17</v>
      </c>
      <c r="F22" s="24" t="s">
        <v>18</v>
      </c>
      <c r="G22" s="24" t="s">
        <v>19</v>
      </c>
      <c r="H22" s="24" t="s">
        <v>20</v>
      </c>
      <c r="I22" s="24" t="s">
        <v>21</v>
      </c>
      <c r="J22" s="24" t="s">
        <v>22</v>
      </c>
      <c r="K22" s="25" t="s">
        <v>23</v>
      </c>
      <c r="L22" s="26" t="s">
        <v>24</v>
      </c>
      <c r="M22" s="24" t="s">
        <v>17</v>
      </c>
      <c r="N22" s="24" t="s">
        <v>18</v>
      </c>
      <c r="O22" s="24" t="s">
        <v>19</v>
      </c>
      <c r="P22" s="24" t="s">
        <v>20</v>
      </c>
      <c r="Q22" s="24" t="s">
        <v>21</v>
      </c>
      <c r="R22" s="24" t="s">
        <v>22</v>
      </c>
      <c r="S22" s="25" t="s">
        <v>23</v>
      </c>
      <c r="T22" s="24" t="s">
        <v>17</v>
      </c>
      <c r="U22" s="24" t="s">
        <v>18</v>
      </c>
      <c r="V22" s="24" t="s">
        <v>19</v>
      </c>
      <c r="W22" s="24" t="s">
        <v>20</v>
      </c>
      <c r="X22" s="24" t="s">
        <v>21</v>
      </c>
      <c r="Y22" s="24" t="s">
        <v>22</v>
      </c>
      <c r="Z22" s="25" t="s">
        <v>23</v>
      </c>
      <c r="AA22" s="23"/>
    </row>
    <row r="23" spans="1:27" s="1" customFormat="1" x14ac:dyDescent="0.25">
      <c r="A23" s="27">
        <v>1</v>
      </c>
      <c r="B23" s="27">
        <v>2</v>
      </c>
      <c r="C23" s="27">
        <v>3</v>
      </c>
      <c r="D23" s="27">
        <f>C23+1</f>
        <v>4</v>
      </c>
      <c r="E23" s="27">
        <f t="shared" ref="E23:AA23" si="0">D23+1</f>
        <v>5</v>
      </c>
      <c r="F23" s="27">
        <f t="shared" si="0"/>
        <v>6</v>
      </c>
      <c r="G23" s="27">
        <f t="shared" si="0"/>
        <v>7</v>
      </c>
      <c r="H23" s="27">
        <f t="shared" si="0"/>
        <v>8</v>
      </c>
      <c r="I23" s="27">
        <f t="shared" si="0"/>
        <v>9</v>
      </c>
      <c r="J23" s="27">
        <f t="shared" si="0"/>
        <v>10</v>
      </c>
      <c r="K23" s="27">
        <f t="shared" si="0"/>
        <v>11</v>
      </c>
      <c r="L23" s="27">
        <f t="shared" si="0"/>
        <v>12</v>
      </c>
      <c r="M23" s="27">
        <f t="shared" si="0"/>
        <v>13</v>
      </c>
      <c r="N23" s="27">
        <f t="shared" si="0"/>
        <v>14</v>
      </c>
      <c r="O23" s="27">
        <f t="shared" si="0"/>
        <v>15</v>
      </c>
      <c r="P23" s="27">
        <f t="shared" si="0"/>
        <v>16</v>
      </c>
      <c r="Q23" s="27">
        <f t="shared" si="0"/>
        <v>17</v>
      </c>
      <c r="R23" s="27">
        <f t="shared" si="0"/>
        <v>18</v>
      </c>
      <c r="S23" s="27">
        <f t="shared" si="0"/>
        <v>19</v>
      </c>
      <c r="T23" s="27">
        <f t="shared" si="0"/>
        <v>20</v>
      </c>
      <c r="U23" s="27">
        <f t="shared" si="0"/>
        <v>21</v>
      </c>
      <c r="V23" s="27">
        <f t="shared" si="0"/>
        <v>22</v>
      </c>
      <c r="W23" s="27">
        <f t="shared" si="0"/>
        <v>23</v>
      </c>
      <c r="X23" s="27">
        <f t="shared" si="0"/>
        <v>24</v>
      </c>
      <c r="Y23" s="27">
        <f t="shared" si="0"/>
        <v>25</v>
      </c>
      <c r="Z23" s="27">
        <f t="shared" si="0"/>
        <v>26</v>
      </c>
      <c r="AA23" s="27">
        <f t="shared" si="0"/>
        <v>27</v>
      </c>
    </row>
    <row r="24" spans="1:27" s="1" customFormat="1" ht="34.5" customHeight="1" x14ac:dyDescent="0.25">
      <c r="A24" s="28">
        <v>0</v>
      </c>
      <c r="B24" s="29" t="s">
        <v>25</v>
      </c>
      <c r="C24" s="30" t="s">
        <v>26</v>
      </c>
      <c r="D24" s="31" t="s">
        <v>27</v>
      </c>
      <c r="E24" s="32">
        <f>E25+E32+E40+E46</f>
        <v>10.25</v>
      </c>
      <c r="F24" s="32">
        <f t="shared" ref="F24:S24" si="1">F25+F32+F40+F46</f>
        <v>0</v>
      </c>
      <c r="G24" s="32">
        <f t="shared" si="1"/>
        <v>60.527000000000001</v>
      </c>
      <c r="H24" s="32">
        <f t="shared" si="1"/>
        <v>0</v>
      </c>
      <c r="I24" s="32">
        <f t="shared" si="1"/>
        <v>0</v>
      </c>
      <c r="J24" s="32">
        <f t="shared" si="1"/>
        <v>0</v>
      </c>
      <c r="K24" s="32">
        <f t="shared" si="1"/>
        <v>17244</v>
      </c>
      <c r="L24" s="32" t="s">
        <v>27</v>
      </c>
      <c r="M24" s="32">
        <f t="shared" si="1"/>
        <v>30.25</v>
      </c>
      <c r="N24" s="32">
        <f t="shared" si="1"/>
        <v>0</v>
      </c>
      <c r="O24" s="32">
        <f t="shared" si="1"/>
        <v>58.567000000000007</v>
      </c>
      <c r="P24" s="32">
        <f t="shared" si="1"/>
        <v>71</v>
      </c>
      <c r="Q24" s="32">
        <f t="shared" si="1"/>
        <v>0</v>
      </c>
      <c r="R24" s="32">
        <f t="shared" si="1"/>
        <v>0</v>
      </c>
      <c r="S24" s="32">
        <f t="shared" si="1"/>
        <v>15985</v>
      </c>
      <c r="T24" s="33">
        <f t="shared" ref="T24:Z50" si="2">IF($E24="нд","нд",(M24)-(E24))</f>
        <v>20</v>
      </c>
      <c r="U24" s="33">
        <f t="shared" si="2"/>
        <v>0</v>
      </c>
      <c r="V24" s="33">
        <f t="shared" si="2"/>
        <v>-1.9599999999999937</v>
      </c>
      <c r="W24" s="33">
        <f t="shared" si="2"/>
        <v>71</v>
      </c>
      <c r="X24" s="33">
        <f t="shared" si="2"/>
        <v>0</v>
      </c>
      <c r="Y24" s="33">
        <f t="shared" si="2"/>
        <v>0</v>
      </c>
      <c r="Z24" s="33">
        <f t="shared" si="2"/>
        <v>-1259</v>
      </c>
      <c r="AA24" s="33" t="s">
        <v>27</v>
      </c>
    </row>
    <row r="25" spans="1:27" s="1" customFormat="1" ht="51.75" customHeight="1" x14ac:dyDescent="0.25">
      <c r="A25" s="28" t="s">
        <v>28</v>
      </c>
      <c r="B25" s="29" t="s">
        <v>29</v>
      </c>
      <c r="C25" s="30" t="s">
        <v>26</v>
      </c>
      <c r="D25" s="31" t="s">
        <v>27</v>
      </c>
      <c r="E25" s="32">
        <f>E26+E27+E28+E29+E30+E31</f>
        <v>10.25</v>
      </c>
      <c r="F25" s="32">
        <f t="shared" ref="F25:S25" si="3">F26+F27+F28+F29+F30+F31</f>
        <v>0</v>
      </c>
      <c r="G25" s="32">
        <f t="shared" si="3"/>
        <v>60.527000000000001</v>
      </c>
      <c r="H25" s="32">
        <f t="shared" si="3"/>
        <v>0</v>
      </c>
      <c r="I25" s="32">
        <f t="shared" si="3"/>
        <v>0</v>
      </c>
      <c r="J25" s="32">
        <f t="shared" si="3"/>
        <v>0</v>
      </c>
      <c r="K25" s="32">
        <f t="shared" si="3"/>
        <v>15734</v>
      </c>
      <c r="L25" s="32" t="s">
        <v>27</v>
      </c>
      <c r="M25" s="32">
        <f t="shared" si="3"/>
        <v>30.25</v>
      </c>
      <c r="N25" s="32">
        <f t="shared" si="3"/>
        <v>0</v>
      </c>
      <c r="O25" s="32">
        <f t="shared" si="3"/>
        <v>58.567000000000007</v>
      </c>
      <c r="P25" s="32">
        <f t="shared" si="3"/>
        <v>71</v>
      </c>
      <c r="Q25" s="32">
        <f t="shared" si="3"/>
        <v>0</v>
      </c>
      <c r="R25" s="32">
        <f t="shared" si="3"/>
        <v>0</v>
      </c>
      <c r="S25" s="32">
        <f t="shared" si="3"/>
        <v>14349</v>
      </c>
      <c r="T25" s="33">
        <f t="shared" si="2"/>
        <v>20</v>
      </c>
      <c r="U25" s="33">
        <f t="shared" si="2"/>
        <v>0</v>
      </c>
      <c r="V25" s="33">
        <f t="shared" si="2"/>
        <v>-1.9599999999999937</v>
      </c>
      <c r="W25" s="33">
        <f t="shared" si="2"/>
        <v>71</v>
      </c>
      <c r="X25" s="33">
        <f t="shared" si="2"/>
        <v>0</v>
      </c>
      <c r="Y25" s="33">
        <f t="shared" si="2"/>
        <v>0</v>
      </c>
      <c r="Z25" s="33">
        <f t="shared" si="2"/>
        <v>-1385</v>
      </c>
      <c r="AA25" s="33" t="s">
        <v>27</v>
      </c>
    </row>
    <row r="26" spans="1:27" s="1" customFormat="1" ht="32.25" customHeight="1" x14ac:dyDescent="0.25">
      <c r="A26" s="28" t="s">
        <v>30</v>
      </c>
      <c r="B26" s="29" t="s">
        <v>31</v>
      </c>
      <c r="C26" s="30" t="s">
        <v>26</v>
      </c>
      <c r="D26" s="31" t="s">
        <v>27</v>
      </c>
      <c r="E26" s="34">
        <f>E49</f>
        <v>0</v>
      </c>
      <c r="F26" s="34">
        <f t="shared" ref="F26:S26" si="4">F49</f>
        <v>0</v>
      </c>
      <c r="G26" s="34">
        <f t="shared" si="4"/>
        <v>35.299999999999997</v>
      </c>
      <c r="H26" s="34">
        <f t="shared" si="4"/>
        <v>0</v>
      </c>
      <c r="I26" s="34">
        <f t="shared" si="4"/>
        <v>0</v>
      </c>
      <c r="J26" s="34">
        <f t="shared" si="4"/>
        <v>0</v>
      </c>
      <c r="K26" s="34">
        <f t="shared" si="4"/>
        <v>380</v>
      </c>
      <c r="L26" s="32" t="s">
        <v>27</v>
      </c>
      <c r="M26" s="34">
        <f t="shared" si="4"/>
        <v>20</v>
      </c>
      <c r="N26" s="34">
        <f t="shared" si="4"/>
        <v>0</v>
      </c>
      <c r="O26" s="34">
        <f t="shared" si="4"/>
        <v>45.160000000000004</v>
      </c>
      <c r="P26" s="34">
        <f t="shared" si="4"/>
        <v>71</v>
      </c>
      <c r="Q26" s="34">
        <f t="shared" si="4"/>
        <v>0</v>
      </c>
      <c r="R26" s="34">
        <f t="shared" si="4"/>
        <v>0</v>
      </c>
      <c r="S26" s="34">
        <f t="shared" si="4"/>
        <v>3</v>
      </c>
      <c r="T26" s="33">
        <f t="shared" si="2"/>
        <v>20</v>
      </c>
      <c r="U26" s="33">
        <f t="shared" si="2"/>
        <v>0</v>
      </c>
      <c r="V26" s="33">
        <f t="shared" si="2"/>
        <v>9.8600000000000065</v>
      </c>
      <c r="W26" s="33">
        <f t="shared" si="2"/>
        <v>71</v>
      </c>
      <c r="X26" s="33">
        <f t="shared" si="2"/>
        <v>0</v>
      </c>
      <c r="Y26" s="33">
        <f t="shared" si="2"/>
        <v>0</v>
      </c>
      <c r="Z26" s="33">
        <f t="shared" si="2"/>
        <v>-377</v>
      </c>
      <c r="AA26" s="33" t="s">
        <v>27</v>
      </c>
    </row>
    <row r="27" spans="1:27" s="1" customFormat="1" ht="31.5" x14ac:dyDescent="0.25">
      <c r="A27" s="28" t="s">
        <v>32</v>
      </c>
      <c r="B27" s="29" t="s">
        <v>33</v>
      </c>
      <c r="C27" s="30" t="s">
        <v>26</v>
      </c>
      <c r="D27" s="31" t="s">
        <v>27</v>
      </c>
      <c r="E27" s="34">
        <f>E85</f>
        <v>10.25</v>
      </c>
      <c r="F27" s="34">
        <f t="shared" ref="F27:S27" si="5">F85</f>
        <v>0</v>
      </c>
      <c r="G27" s="34">
        <f t="shared" si="5"/>
        <v>25.227</v>
      </c>
      <c r="H27" s="34">
        <f t="shared" si="5"/>
        <v>0</v>
      </c>
      <c r="I27" s="34">
        <f t="shared" si="5"/>
        <v>0</v>
      </c>
      <c r="J27" s="34">
        <f t="shared" si="5"/>
        <v>0</v>
      </c>
      <c r="K27" s="34">
        <f t="shared" si="5"/>
        <v>15353</v>
      </c>
      <c r="L27" s="32" t="s">
        <v>27</v>
      </c>
      <c r="M27" s="34">
        <f t="shared" si="5"/>
        <v>10.25</v>
      </c>
      <c r="N27" s="34">
        <f t="shared" si="5"/>
        <v>0</v>
      </c>
      <c r="O27" s="34">
        <f t="shared" si="5"/>
        <v>13.407</v>
      </c>
      <c r="P27" s="34">
        <f t="shared" si="5"/>
        <v>0</v>
      </c>
      <c r="Q27" s="34">
        <f t="shared" si="5"/>
        <v>0</v>
      </c>
      <c r="R27" s="34">
        <f t="shared" si="5"/>
        <v>0</v>
      </c>
      <c r="S27" s="34">
        <f t="shared" si="5"/>
        <v>14238</v>
      </c>
      <c r="T27" s="33">
        <f t="shared" si="2"/>
        <v>0</v>
      </c>
      <c r="U27" s="33">
        <f t="shared" si="2"/>
        <v>0</v>
      </c>
      <c r="V27" s="33">
        <f t="shared" si="2"/>
        <v>-11.82</v>
      </c>
      <c r="W27" s="33">
        <f t="shared" si="2"/>
        <v>0</v>
      </c>
      <c r="X27" s="33">
        <f t="shared" si="2"/>
        <v>0</v>
      </c>
      <c r="Y27" s="33">
        <f t="shared" si="2"/>
        <v>0</v>
      </c>
      <c r="Z27" s="33">
        <f t="shared" si="2"/>
        <v>-1115</v>
      </c>
      <c r="AA27" s="33" t="s">
        <v>27</v>
      </c>
    </row>
    <row r="28" spans="1:27" s="1" customFormat="1" ht="47.25" x14ac:dyDescent="0.25">
      <c r="A28" s="28" t="s">
        <v>34</v>
      </c>
      <c r="B28" s="29" t="s">
        <v>35</v>
      </c>
      <c r="C28" s="30" t="s">
        <v>26</v>
      </c>
      <c r="D28" s="31" t="s">
        <v>27</v>
      </c>
      <c r="E28" s="34">
        <f>E115</f>
        <v>0</v>
      </c>
      <c r="F28" s="34">
        <f t="shared" ref="F28:S28" si="6">F115</f>
        <v>0</v>
      </c>
      <c r="G28" s="34">
        <f t="shared" si="6"/>
        <v>0</v>
      </c>
      <c r="H28" s="34">
        <f t="shared" si="6"/>
        <v>0</v>
      </c>
      <c r="I28" s="34">
        <f t="shared" si="6"/>
        <v>0</v>
      </c>
      <c r="J28" s="34">
        <f t="shared" si="6"/>
        <v>0</v>
      </c>
      <c r="K28" s="34">
        <f t="shared" si="6"/>
        <v>0</v>
      </c>
      <c r="L28" s="32" t="s">
        <v>27</v>
      </c>
      <c r="M28" s="34">
        <f t="shared" si="6"/>
        <v>0</v>
      </c>
      <c r="N28" s="34">
        <f t="shared" si="6"/>
        <v>0</v>
      </c>
      <c r="O28" s="34">
        <f t="shared" si="6"/>
        <v>0</v>
      </c>
      <c r="P28" s="34">
        <f t="shared" si="6"/>
        <v>0</v>
      </c>
      <c r="Q28" s="34">
        <f t="shared" si="6"/>
        <v>0</v>
      </c>
      <c r="R28" s="34">
        <f t="shared" si="6"/>
        <v>0</v>
      </c>
      <c r="S28" s="34">
        <f t="shared" si="6"/>
        <v>0</v>
      </c>
      <c r="T28" s="33">
        <f t="shared" si="2"/>
        <v>0</v>
      </c>
      <c r="U28" s="33">
        <f t="shared" si="2"/>
        <v>0</v>
      </c>
      <c r="V28" s="33">
        <f t="shared" si="2"/>
        <v>0</v>
      </c>
      <c r="W28" s="33">
        <f t="shared" si="2"/>
        <v>0</v>
      </c>
      <c r="X28" s="33">
        <f t="shared" si="2"/>
        <v>0</v>
      </c>
      <c r="Y28" s="33">
        <f t="shared" si="2"/>
        <v>0</v>
      </c>
      <c r="Z28" s="33">
        <f t="shared" si="2"/>
        <v>0</v>
      </c>
      <c r="AA28" s="33" t="s">
        <v>27</v>
      </c>
    </row>
    <row r="29" spans="1:27" s="1" customFormat="1" ht="31.5" x14ac:dyDescent="0.25">
      <c r="A29" s="28" t="s">
        <v>36</v>
      </c>
      <c r="B29" s="29" t="s">
        <v>37</v>
      </c>
      <c r="C29" s="30" t="s">
        <v>26</v>
      </c>
      <c r="D29" s="31" t="s">
        <v>27</v>
      </c>
      <c r="E29" s="34">
        <f t="shared" ref="E29:S29" si="7">E118</f>
        <v>0</v>
      </c>
      <c r="F29" s="34">
        <f t="shared" si="7"/>
        <v>0</v>
      </c>
      <c r="G29" s="34">
        <f t="shared" si="7"/>
        <v>0</v>
      </c>
      <c r="H29" s="34">
        <f t="shared" si="7"/>
        <v>0</v>
      </c>
      <c r="I29" s="34">
        <f t="shared" si="7"/>
        <v>0</v>
      </c>
      <c r="J29" s="34">
        <f t="shared" si="7"/>
        <v>0</v>
      </c>
      <c r="K29" s="34">
        <f t="shared" si="7"/>
        <v>0</v>
      </c>
      <c r="L29" s="32" t="s">
        <v>27</v>
      </c>
      <c r="M29" s="34">
        <f t="shared" si="7"/>
        <v>0</v>
      </c>
      <c r="N29" s="34">
        <f t="shared" si="7"/>
        <v>0</v>
      </c>
      <c r="O29" s="34">
        <f t="shared" si="7"/>
        <v>0</v>
      </c>
      <c r="P29" s="34">
        <f t="shared" si="7"/>
        <v>0</v>
      </c>
      <c r="Q29" s="34">
        <f t="shared" si="7"/>
        <v>0</v>
      </c>
      <c r="R29" s="34">
        <f t="shared" si="7"/>
        <v>0</v>
      </c>
      <c r="S29" s="34">
        <f t="shared" si="7"/>
        <v>0</v>
      </c>
      <c r="T29" s="33">
        <f t="shared" si="2"/>
        <v>0</v>
      </c>
      <c r="U29" s="33">
        <f t="shared" si="2"/>
        <v>0</v>
      </c>
      <c r="V29" s="33">
        <f t="shared" si="2"/>
        <v>0</v>
      </c>
      <c r="W29" s="33">
        <f t="shared" si="2"/>
        <v>0</v>
      </c>
      <c r="X29" s="33">
        <f t="shared" si="2"/>
        <v>0</v>
      </c>
      <c r="Y29" s="33">
        <f t="shared" si="2"/>
        <v>0</v>
      </c>
      <c r="Z29" s="33">
        <f t="shared" si="2"/>
        <v>0</v>
      </c>
      <c r="AA29" s="33" t="s">
        <v>27</v>
      </c>
    </row>
    <row r="30" spans="1:27" s="1" customFormat="1" ht="31.5" x14ac:dyDescent="0.25">
      <c r="A30" s="28" t="s">
        <v>38</v>
      </c>
      <c r="B30" s="29" t="s">
        <v>39</v>
      </c>
      <c r="C30" s="30" t="s">
        <v>26</v>
      </c>
      <c r="D30" s="31" t="s">
        <v>27</v>
      </c>
      <c r="E30" s="34">
        <f>E120</f>
        <v>0</v>
      </c>
      <c r="F30" s="34">
        <f t="shared" ref="F30:S31" si="8">F120</f>
        <v>0</v>
      </c>
      <c r="G30" s="34">
        <f t="shared" si="8"/>
        <v>0</v>
      </c>
      <c r="H30" s="34">
        <f t="shared" si="8"/>
        <v>0</v>
      </c>
      <c r="I30" s="34">
        <f t="shared" si="8"/>
        <v>0</v>
      </c>
      <c r="J30" s="34">
        <f t="shared" si="8"/>
        <v>0</v>
      </c>
      <c r="K30" s="34">
        <f t="shared" si="8"/>
        <v>0</v>
      </c>
      <c r="L30" s="32" t="s">
        <v>27</v>
      </c>
      <c r="M30" s="34">
        <f t="shared" si="8"/>
        <v>0</v>
      </c>
      <c r="N30" s="34">
        <f t="shared" si="8"/>
        <v>0</v>
      </c>
      <c r="O30" s="34">
        <f t="shared" si="8"/>
        <v>0</v>
      </c>
      <c r="P30" s="34">
        <f t="shared" si="8"/>
        <v>0</v>
      </c>
      <c r="Q30" s="34">
        <f t="shared" si="8"/>
        <v>0</v>
      </c>
      <c r="R30" s="34">
        <f t="shared" si="8"/>
        <v>0</v>
      </c>
      <c r="S30" s="34">
        <f t="shared" si="8"/>
        <v>0</v>
      </c>
      <c r="T30" s="33">
        <f t="shared" si="2"/>
        <v>0</v>
      </c>
      <c r="U30" s="33">
        <f t="shared" si="2"/>
        <v>0</v>
      </c>
      <c r="V30" s="33">
        <f t="shared" si="2"/>
        <v>0</v>
      </c>
      <c r="W30" s="33">
        <f t="shared" si="2"/>
        <v>0</v>
      </c>
      <c r="X30" s="33">
        <f t="shared" si="2"/>
        <v>0</v>
      </c>
      <c r="Y30" s="33">
        <f t="shared" si="2"/>
        <v>0</v>
      </c>
      <c r="Z30" s="33">
        <f t="shared" si="2"/>
        <v>0</v>
      </c>
      <c r="AA30" s="33" t="s">
        <v>27</v>
      </c>
    </row>
    <row r="31" spans="1:27" s="1" customFormat="1" ht="16.5" x14ac:dyDescent="0.25">
      <c r="A31" s="28" t="s">
        <v>40</v>
      </c>
      <c r="B31" s="29" t="s">
        <v>41</v>
      </c>
      <c r="C31" s="30" t="s">
        <v>26</v>
      </c>
      <c r="D31" s="31" t="s">
        <v>27</v>
      </c>
      <c r="E31" s="34">
        <f>E121</f>
        <v>0</v>
      </c>
      <c r="F31" s="34">
        <f t="shared" si="8"/>
        <v>0</v>
      </c>
      <c r="G31" s="34">
        <f t="shared" si="8"/>
        <v>0</v>
      </c>
      <c r="H31" s="34">
        <f t="shared" si="8"/>
        <v>0</v>
      </c>
      <c r="I31" s="34">
        <f t="shared" si="8"/>
        <v>0</v>
      </c>
      <c r="J31" s="34">
        <f t="shared" si="8"/>
        <v>0</v>
      </c>
      <c r="K31" s="34">
        <f t="shared" si="8"/>
        <v>1</v>
      </c>
      <c r="L31" s="32" t="s">
        <v>27</v>
      </c>
      <c r="M31" s="34">
        <f t="shared" si="8"/>
        <v>0</v>
      </c>
      <c r="N31" s="34">
        <f t="shared" si="8"/>
        <v>0</v>
      </c>
      <c r="O31" s="34">
        <f t="shared" si="8"/>
        <v>0</v>
      </c>
      <c r="P31" s="34">
        <f t="shared" si="8"/>
        <v>0</v>
      </c>
      <c r="Q31" s="34">
        <f t="shared" si="8"/>
        <v>0</v>
      </c>
      <c r="R31" s="34">
        <f t="shared" si="8"/>
        <v>0</v>
      </c>
      <c r="S31" s="34">
        <f t="shared" si="8"/>
        <v>108</v>
      </c>
      <c r="T31" s="33">
        <f t="shared" si="2"/>
        <v>0</v>
      </c>
      <c r="U31" s="33">
        <f t="shared" si="2"/>
        <v>0</v>
      </c>
      <c r="V31" s="33">
        <f t="shared" si="2"/>
        <v>0</v>
      </c>
      <c r="W31" s="33">
        <f t="shared" si="2"/>
        <v>0</v>
      </c>
      <c r="X31" s="33">
        <f t="shared" si="2"/>
        <v>0</v>
      </c>
      <c r="Y31" s="33">
        <f t="shared" si="2"/>
        <v>0</v>
      </c>
      <c r="Z31" s="33">
        <f t="shared" si="2"/>
        <v>107</v>
      </c>
      <c r="AA31" s="33" t="s">
        <v>27</v>
      </c>
    </row>
    <row r="32" spans="1:27" s="1" customFormat="1" ht="31.5" x14ac:dyDescent="0.25">
      <c r="A32" s="28" t="s">
        <v>42</v>
      </c>
      <c r="B32" s="29" t="s">
        <v>43</v>
      </c>
      <c r="C32" s="30" t="s">
        <v>26</v>
      </c>
      <c r="D32" s="31" t="s">
        <v>27</v>
      </c>
      <c r="E32" s="34">
        <v>0</v>
      </c>
      <c r="F32" s="34">
        <v>0</v>
      </c>
      <c r="G32" s="34">
        <v>0</v>
      </c>
      <c r="H32" s="34">
        <v>0</v>
      </c>
      <c r="I32" s="34">
        <v>0</v>
      </c>
      <c r="J32" s="34">
        <v>0</v>
      </c>
      <c r="K32" s="34">
        <v>0</v>
      </c>
      <c r="L32" s="32" t="s">
        <v>27</v>
      </c>
      <c r="M32" s="34">
        <v>0</v>
      </c>
      <c r="N32" s="34">
        <v>0</v>
      </c>
      <c r="O32" s="34">
        <v>0</v>
      </c>
      <c r="P32" s="34">
        <v>0</v>
      </c>
      <c r="Q32" s="34">
        <v>0</v>
      </c>
      <c r="R32" s="34">
        <v>0</v>
      </c>
      <c r="S32" s="34">
        <v>0</v>
      </c>
      <c r="T32" s="33">
        <f t="shared" si="2"/>
        <v>0</v>
      </c>
      <c r="U32" s="33">
        <f t="shared" si="2"/>
        <v>0</v>
      </c>
      <c r="V32" s="33">
        <f t="shared" si="2"/>
        <v>0</v>
      </c>
      <c r="W32" s="33">
        <f t="shared" si="2"/>
        <v>0</v>
      </c>
      <c r="X32" s="33">
        <f t="shared" si="2"/>
        <v>0</v>
      </c>
      <c r="Y32" s="33">
        <f t="shared" si="2"/>
        <v>0</v>
      </c>
      <c r="Z32" s="33">
        <f t="shared" si="2"/>
        <v>0</v>
      </c>
      <c r="AA32" s="33" t="s">
        <v>27</v>
      </c>
    </row>
    <row r="33" spans="1:29" s="1" customFormat="1" ht="16.5" x14ac:dyDescent="0.25">
      <c r="A33" s="28" t="s">
        <v>44</v>
      </c>
      <c r="B33" s="29" t="s">
        <v>45</v>
      </c>
      <c r="C33" s="30" t="s">
        <v>26</v>
      </c>
      <c r="D33" s="31" t="s">
        <v>27</v>
      </c>
      <c r="E33" s="34">
        <v>0</v>
      </c>
      <c r="F33" s="34">
        <v>0</v>
      </c>
      <c r="G33" s="34">
        <v>0</v>
      </c>
      <c r="H33" s="34">
        <v>0</v>
      </c>
      <c r="I33" s="34">
        <v>0</v>
      </c>
      <c r="J33" s="34">
        <v>0</v>
      </c>
      <c r="K33" s="34">
        <v>0</v>
      </c>
      <c r="L33" s="32" t="s">
        <v>27</v>
      </c>
      <c r="M33" s="34">
        <v>0</v>
      </c>
      <c r="N33" s="34">
        <v>0</v>
      </c>
      <c r="O33" s="34">
        <v>0</v>
      </c>
      <c r="P33" s="34">
        <v>0</v>
      </c>
      <c r="Q33" s="34">
        <v>0</v>
      </c>
      <c r="R33" s="34">
        <v>0</v>
      </c>
      <c r="S33" s="34">
        <v>0</v>
      </c>
      <c r="T33" s="33">
        <f t="shared" si="2"/>
        <v>0</v>
      </c>
      <c r="U33" s="33">
        <f t="shared" si="2"/>
        <v>0</v>
      </c>
      <c r="V33" s="33">
        <f t="shared" si="2"/>
        <v>0</v>
      </c>
      <c r="W33" s="33">
        <f t="shared" si="2"/>
        <v>0</v>
      </c>
      <c r="X33" s="33">
        <f t="shared" si="2"/>
        <v>0</v>
      </c>
      <c r="Y33" s="33">
        <f t="shared" si="2"/>
        <v>0</v>
      </c>
      <c r="Z33" s="33">
        <f t="shared" si="2"/>
        <v>0</v>
      </c>
      <c r="AA33" s="33" t="s">
        <v>27</v>
      </c>
    </row>
    <row r="34" spans="1:29" s="1" customFormat="1" ht="16.5" x14ac:dyDescent="0.25">
      <c r="A34" s="28" t="s">
        <v>46</v>
      </c>
      <c r="B34" s="29" t="s">
        <v>47</v>
      </c>
      <c r="C34" s="30" t="s">
        <v>26</v>
      </c>
      <c r="D34" s="31" t="s">
        <v>27</v>
      </c>
      <c r="E34" s="34">
        <v>0</v>
      </c>
      <c r="F34" s="34">
        <v>0</v>
      </c>
      <c r="G34" s="34">
        <v>0</v>
      </c>
      <c r="H34" s="34">
        <v>0</v>
      </c>
      <c r="I34" s="34">
        <v>0</v>
      </c>
      <c r="J34" s="34">
        <v>0</v>
      </c>
      <c r="K34" s="34">
        <v>0</v>
      </c>
      <c r="L34" s="32" t="s">
        <v>27</v>
      </c>
      <c r="M34" s="34">
        <v>0</v>
      </c>
      <c r="N34" s="34">
        <v>0</v>
      </c>
      <c r="O34" s="34">
        <v>0</v>
      </c>
      <c r="P34" s="34">
        <v>0</v>
      </c>
      <c r="Q34" s="34">
        <v>0</v>
      </c>
      <c r="R34" s="34">
        <v>0</v>
      </c>
      <c r="S34" s="34">
        <v>0</v>
      </c>
      <c r="T34" s="33">
        <f t="shared" si="2"/>
        <v>0</v>
      </c>
      <c r="U34" s="33">
        <f t="shared" si="2"/>
        <v>0</v>
      </c>
      <c r="V34" s="33">
        <f t="shared" si="2"/>
        <v>0</v>
      </c>
      <c r="W34" s="33">
        <f t="shared" si="2"/>
        <v>0</v>
      </c>
      <c r="X34" s="33">
        <f t="shared" si="2"/>
        <v>0</v>
      </c>
      <c r="Y34" s="33">
        <f t="shared" si="2"/>
        <v>0</v>
      </c>
      <c r="Z34" s="33">
        <f t="shared" si="2"/>
        <v>0</v>
      </c>
      <c r="AA34" s="33" t="s">
        <v>27</v>
      </c>
    </row>
    <row r="35" spans="1:29" s="1" customFormat="1" ht="16.5" x14ac:dyDescent="0.25">
      <c r="A35" s="28" t="s">
        <v>48</v>
      </c>
      <c r="B35" s="29" t="s">
        <v>49</v>
      </c>
      <c r="C35" s="30" t="s">
        <v>26</v>
      </c>
      <c r="D35" s="31" t="s">
        <v>27</v>
      </c>
      <c r="E35" s="34">
        <v>0</v>
      </c>
      <c r="F35" s="34">
        <v>0</v>
      </c>
      <c r="G35" s="34">
        <v>0</v>
      </c>
      <c r="H35" s="34">
        <v>0</v>
      </c>
      <c r="I35" s="34">
        <v>0</v>
      </c>
      <c r="J35" s="34">
        <v>0</v>
      </c>
      <c r="K35" s="34">
        <v>0</v>
      </c>
      <c r="L35" s="32" t="s">
        <v>27</v>
      </c>
      <c r="M35" s="34">
        <v>0</v>
      </c>
      <c r="N35" s="34">
        <v>0</v>
      </c>
      <c r="O35" s="34">
        <v>0</v>
      </c>
      <c r="P35" s="34">
        <v>0</v>
      </c>
      <c r="Q35" s="34">
        <v>0</v>
      </c>
      <c r="R35" s="34">
        <v>0</v>
      </c>
      <c r="S35" s="34">
        <v>0</v>
      </c>
      <c r="T35" s="33">
        <f t="shared" si="2"/>
        <v>0</v>
      </c>
      <c r="U35" s="33">
        <f t="shared" si="2"/>
        <v>0</v>
      </c>
      <c r="V35" s="33">
        <f t="shared" si="2"/>
        <v>0</v>
      </c>
      <c r="W35" s="33">
        <f t="shared" si="2"/>
        <v>0</v>
      </c>
      <c r="X35" s="33">
        <f t="shared" si="2"/>
        <v>0</v>
      </c>
      <c r="Y35" s="33">
        <f t="shared" si="2"/>
        <v>0</v>
      </c>
      <c r="Z35" s="33">
        <f t="shared" si="2"/>
        <v>0</v>
      </c>
      <c r="AA35" s="33" t="s">
        <v>27</v>
      </c>
    </row>
    <row r="36" spans="1:29" s="1" customFormat="1" ht="31.5" x14ac:dyDescent="0.25">
      <c r="A36" s="28" t="s">
        <v>50</v>
      </c>
      <c r="B36" s="29" t="s">
        <v>51</v>
      </c>
      <c r="C36" s="30" t="s">
        <v>26</v>
      </c>
      <c r="D36" s="31" t="s">
        <v>27</v>
      </c>
      <c r="E36" s="34">
        <v>0</v>
      </c>
      <c r="F36" s="34">
        <v>0</v>
      </c>
      <c r="G36" s="34">
        <v>0</v>
      </c>
      <c r="H36" s="34">
        <v>0</v>
      </c>
      <c r="I36" s="34">
        <v>0</v>
      </c>
      <c r="J36" s="34">
        <v>0</v>
      </c>
      <c r="K36" s="34">
        <v>0</v>
      </c>
      <c r="L36" s="32" t="s">
        <v>27</v>
      </c>
      <c r="M36" s="34">
        <v>0</v>
      </c>
      <c r="N36" s="34">
        <v>0</v>
      </c>
      <c r="O36" s="34">
        <v>0</v>
      </c>
      <c r="P36" s="34">
        <v>0</v>
      </c>
      <c r="Q36" s="34">
        <v>0</v>
      </c>
      <c r="R36" s="34">
        <v>0</v>
      </c>
      <c r="S36" s="34">
        <v>0</v>
      </c>
      <c r="T36" s="33">
        <f t="shared" si="2"/>
        <v>0</v>
      </c>
      <c r="U36" s="33">
        <f t="shared" si="2"/>
        <v>0</v>
      </c>
      <c r="V36" s="33">
        <f t="shared" si="2"/>
        <v>0</v>
      </c>
      <c r="W36" s="33">
        <f t="shared" si="2"/>
        <v>0</v>
      </c>
      <c r="X36" s="33">
        <f t="shared" si="2"/>
        <v>0</v>
      </c>
      <c r="Y36" s="33">
        <f t="shared" si="2"/>
        <v>0</v>
      </c>
      <c r="Z36" s="33">
        <f t="shared" si="2"/>
        <v>0</v>
      </c>
      <c r="AA36" s="33" t="s">
        <v>27</v>
      </c>
    </row>
    <row r="37" spans="1:29" s="1" customFormat="1" ht="16.5" x14ac:dyDescent="0.25">
      <c r="A37" s="28" t="s">
        <v>52</v>
      </c>
      <c r="B37" s="29" t="s">
        <v>53</v>
      </c>
      <c r="C37" s="30" t="s">
        <v>26</v>
      </c>
      <c r="D37" s="31" t="s">
        <v>27</v>
      </c>
      <c r="E37" s="34">
        <v>0</v>
      </c>
      <c r="F37" s="34">
        <v>0</v>
      </c>
      <c r="G37" s="34">
        <v>0</v>
      </c>
      <c r="H37" s="34">
        <v>0</v>
      </c>
      <c r="I37" s="34">
        <v>0</v>
      </c>
      <c r="J37" s="34">
        <v>0</v>
      </c>
      <c r="K37" s="34">
        <v>0</v>
      </c>
      <c r="L37" s="32" t="s">
        <v>27</v>
      </c>
      <c r="M37" s="34">
        <v>0</v>
      </c>
      <c r="N37" s="34">
        <v>0</v>
      </c>
      <c r="O37" s="34">
        <v>0</v>
      </c>
      <c r="P37" s="34">
        <v>0</v>
      </c>
      <c r="Q37" s="34">
        <v>0</v>
      </c>
      <c r="R37" s="34">
        <v>0</v>
      </c>
      <c r="S37" s="34">
        <v>0</v>
      </c>
      <c r="T37" s="33">
        <f t="shared" si="2"/>
        <v>0</v>
      </c>
      <c r="U37" s="33">
        <f t="shared" si="2"/>
        <v>0</v>
      </c>
      <c r="V37" s="33">
        <f t="shared" si="2"/>
        <v>0</v>
      </c>
      <c r="W37" s="33">
        <f t="shared" si="2"/>
        <v>0</v>
      </c>
      <c r="X37" s="33">
        <f t="shared" si="2"/>
        <v>0</v>
      </c>
      <c r="Y37" s="33">
        <f t="shared" si="2"/>
        <v>0</v>
      </c>
      <c r="Z37" s="33">
        <f t="shared" si="2"/>
        <v>0</v>
      </c>
      <c r="AA37" s="33" t="s">
        <v>27</v>
      </c>
    </row>
    <row r="38" spans="1:29" s="1" customFormat="1" ht="31.5" x14ac:dyDescent="0.25">
      <c r="A38" s="28" t="s">
        <v>54</v>
      </c>
      <c r="B38" s="29" t="s">
        <v>39</v>
      </c>
      <c r="C38" s="30" t="s">
        <v>26</v>
      </c>
      <c r="D38" s="31" t="s">
        <v>27</v>
      </c>
      <c r="E38" s="34">
        <v>0</v>
      </c>
      <c r="F38" s="34">
        <v>0</v>
      </c>
      <c r="G38" s="34">
        <v>0</v>
      </c>
      <c r="H38" s="34">
        <v>0</v>
      </c>
      <c r="I38" s="34">
        <v>0</v>
      </c>
      <c r="J38" s="34">
        <v>0</v>
      </c>
      <c r="K38" s="34">
        <v>0</v>
      </c>
      <c r="L38" s="32" t="s">
        <v>27</v>
      </c>
      <c r="M38" s="34">
        <v>0</v>
      </c>
      <c r="N38" s="34">
        <v>0</v>
      </c>
      <c r="O38" s="34">
        <v>0</v>
      </c>
      <c r="P38" s="34">
        <v>0</v>
      </c>
      <c r="Q38" s="34">
        <v>0</v>
      </c>
      <c r="R38" s="34">
        <v>0</v>
      </c>
      <c r="S38" s="34">
        <v>0</v>
      </c>
      <c r="T38" s="33">
        <f t="shared" si="2"/>
        <v>0</v>
      </c>
      <c r="U38" s="33">
        <f t="shared" si="2"/>
        <v>0</v>
      </c>
      <c r="V38" s="33">
        <f t="shared" si="2"/>
        <v>0</v>
      </c>
      <c r="W38" s="33">
        <f t="shared" si="2"/>
        <v>0</v>
      </c>
      <c r="X38" s="33">
        <f t="shared" si="2"/>
        <v>0</v>
      </c>
      <c r="Y38" s="33">
        <f t="shared" si="2"/>
        <v>0</v>
      </c>
      <c r="Z38" s="33">
        <f t="shared" si="2"/>
        <v>0</v>
      </c>
      <c r="AA38" s="33" t="s">
        <v>27</v>
      </c>
    </row>
    <row r="39" spans="1:29" s="1" customFormat="1" ht="16.5" x14ac:dyDescent="0.25">
      <c r="A39" s="28" t="s">
        <v>55</v>
      </c>
      <c r="B39" s="29" t="s">
        <v>41</v>
      </c>
      <c r="C39" s="30" t="s">
        <v>26</v>
      </c>
      <c r="D39" s="31" t="s">
        <v>27</v>
      </c>
      <c r="E39" s="34">
        <v>0</v>
      </c>
      <c r="F39" s="34">
        <v>0</v>
      </c>
      <c r="G39" s="34">
        <v>0</v>
      </c>
      <c r="H39" s="34">
        <v>0</v>
      </c>
      <c r="I39" s="34">
        <v>0</v>
      </c>
      <c r="J39" s="34">
        <v>0</v>
      </c>
      <c r="K39" s="34">
        <v>0</v>
      </c>
      <c r="L39" s="32" t="s">
        <v>27</v>
      </c>
      <c r="M39" s="34">
        <v>0</v>
      </c>
      <c r="N39" s="34">
        <v>0</v>
      </c>
      <c r="O39" s="34">
        <v>0</v>
      </c>
      <c r="P39" s="34">
        <v>0</v>
      </c>
      <c r="Q39" s="34">
        <v>0</v>
      </c>
      <c r="R39" s="34">
        <v>0</v>
      </c>
      <c r="S39" s="34">
        <v>0</v>
      </c>
      <c r="T39" s="33">
        <f t="shared" si="2"/>
        <v>0</v>
      </c>
      <c r="U39" s="33">
        <f t="shared" si="2"/>
        <v>0</v>
      </c>
      <c r="V39" s="33">
        <f t="shared" si="2"/>
        <v>0</v>
      </c>
      <c r="W39" s="33">
        <f t="shared" si="2"/>
        <v>0</v>
      </c>
      <c r="X39" s="33">
        <f t="shared" si="2"/>
        <v>0</v>
      </c>
      <c r="Y39" s="33">
        <f t="shared" si="2"/>
        <v>0</v>
      </c>
      <c r="Z39" s="33">
        <f t="shared" si="2"/>
        <v>0</v>
      </c>
      <c r="AA39" s="33" t="s">
        <v>27</v>
      </c>
    </row>
    <row r="40" spans="1:29" s="1" customFormat="1" ht="63" x14ac:dyDescent="0.25">
      <c r="A40" s="28" t="s">
        <v>56</v>
      </c>
      <c r="B40" s="29" t="s">
        <v>57</v>
      </c>
      <c r="C40" s="30" t="s">
        <v>26</v>
      </c>
      <c r="D40" s="31" t="s">
        <v>27</v>
      </c>
      <c r="E40" s="34">
        <f>E174</f>
        <v>0</v>
      </c>
      <c r="F40" s="34">
        <f t="shared" ref="F40:S41" si="9">F174</f>
        <v>0</v>
      </c>
      <c r="G40" s="34">
        <f t="shared" si="9"/>
        <v>0</v>
      </c>
      <c r="H40" s="34">
        <f t="shared" si="9"/>
        <v>0</v>
      </c>
      <c r="I40" s="34">
        <f t="shared" si="9"/>
        <v>0</v>
      </c>
      <c r="J40" s="34">
        <f t="shared" si="9"/>
        <v>0</v>
      </c>
      <c r="K40" s="34">
        <f t="shared" si="9"/>
        <v>1510</v>
      </c>
      <c r="L40" s="32" t="s">
        <v>27</v>
      </c>
      <c r="M40" s="34">
        <f t="shared" si="9"/>
        <v>0</v>
      </c>
      <c r="N40" s="34">
        <f t="shared" si="9"/>
        <v>0</v>
      </c>
      <c r="O40" s="34">
        <f t="shared" si="9"/>
        <v>0</v>
      </c>
      <c r="P40" s="34">
        <f t="shared" si="9"/>
        <v>0</v>
      </c>
      <c r="Q40" s="34">
        <f t="shared" si="9"/>
        <v>0</v>
      </c>
      <c r="R40" s="34">
        <f t="shared" si="9"/>
        <v>0</v>
      </c>
      <c r="S40" s="34">
        <f t="shared" si="9"/>
        <v>1636</v>
      </c>
      <c r="T40" s="33">
        <f t="shared" si="2"/>
        <v>0</v>
      </c>
      <c r="U40" s="33">
        <f t="shared" si="2"/>
        <v>0</v>
      </c>
      <c r="V40" s="33">
        <f t="shared" si="2"/>
        <v>0</v>
      </c>
      <c r="W40" s="33">
        <f t="shared" si="2"/>
        <v>0</v>
      </c>
      <c r="X40" s="33">
        <f t="shared" si="2"/>
        <v>0</v>
      </c>
      <c r="Y40" s="33">
        <f t="shared" si="2"/>
        <v>0</v>
      </c>
      <c r="Z40" s="33">
        <f t="shared" si="2"/>
        <v>126</v>
      </c>
      <c r="AA40" s="33" t="s">
        <v>27</v>
      </c>
    </row>
    <row r="41" spans="1:29" s="1" customFormat="1" ht="16.5" x14ac:dyDescent="0.25">
      <c r="A41" s="28" t="s">
        <v>58</v>
      </c>
      <c r="B41" s="29" t="s">
        <v>47</v>
      </c>
      <c r="C41" s="30" t="s">
        <v>26</v>
      </c>
      <c r="D41" s="31" t="s">
        <v>27</v>
      </c>
      <c r="E41" s="34">
        <f>E175</f>
        <v>0</v>
      </c>
      <c r="F41" s="34">
        <f t="shared" si="9"/>
        <v>0</v>
      </c>
      <c r="G41" s="34">
        <f t="shared" si="9"/>
        <v>0</v>
      </c>
      <c r="H41" s="34">
        <f t="shared" si="9"/>
        <v>0</v>
      </c>
      <c r="I41" s="34">
        <f t="shared" si="9"/>
        <v>0</v>
      </c>
      <c r="J41" s="34">
        <f t="shared" si="9"/>
        <v>0</v>
      </c>
      <c r="K41" s="34">
        <f t="shared" si="9"/>
        <v>0</v>
      </c>
      <c r="L41" s="32" t="s">
        <v>27</v>
      </c>
      <c r="M41" s="34">
        <f t="shared" si="9"/>
        <v>0</v>
      </c>
      <c r="N41" s="34">
        <f t="shared" si="9"/>
        <v>0</v>
      </c>
      <c r="O41" s="34">
        <f t="shared" si="9"/>
        <v>0</v>
      </c>
      <c r="P41" s="34">
        <f t="shared" si="9"/>
        <v>0</v>
      </c>
      <c r="Q41" s="34">
        <f t="shared" si="9"/>
        <v>0</v>
      </c>
      <c r="R41" s="34">
        <f t="shared" si="9"/>
        <v>0</v>
      </c>
      <c r="S41" s="34">
        <f t="shared" si="9"/>
        <v>0</v>
      </c>
      <c r="T41" s="33">
        <f t="shared" si="2"/>
        <v>0</v>
      </c>
      <c r="U41" s="33">
        <f t="shared" si="2"/>
        <v>0</v>
      </c>
      <c r="V41" s="33">
        <f t="shared" si="2"/>
        <v>0</v>
      </c>
      <c r="W41" s="33">
        <f t="shared" si="2"/>
        <v>0</v>
      </c>
      <c r="X41" s="33">
        <f t="shared" si="2"/>
        <v>0</v>
      </c>
      <c r="Y41" s="33">
        <f t="shared" si="2"/>
        <v>0</v>
      </c>
      <c r="Z41" s="33">
        <f t="shared" si="2"/>
        <v>0</v>
      </c>
      <c r="AA41" s="33" t="s">
        <v>27</v>
      </c>
    </row>
    <row r="42" spans="1:29" s="1" customFormat="1" ht="31.5" x14ac:dyDescent="0.25">
      <c r="A42" s="28" t="s">
        <v>59</v>
      </c>
      <c r="B42" s="29" t="s">
        <v>60</v>
      </c>
      <c r="C42" s="30" t="s">
        <v>26</v>
      </c>
      <c r="D42" s="31" t="s">
        <v>27</v>
      </c>
      <c r="E42" s="34">
        <f>E181</f>
        <v>0</v>
      </c>
      <c r="F42" s="34">
        <f t="shared" ref="F42:S42" si="10">F181</f>
        <v>0</v>
      </c>
      <c r="G42" s="34">
        <f t="shared" si="10"/>
        <v>0</v>
      </c>
      <c r="H42" s="34">
        <f t="shared" si="10"/>
        <v>0</v>
      </c>
      <c r="I42" s="34">
        <f t="shared" si="10"/>
        <v>0</v>
      </c>
      <c r="J42" s="34">
        <f t="shared" si="10"/>
        <v>0</v>
      </c>
      <c r="K42" s="34">
        <f t="shared" si="10"/>
        <v>0</v>
      </c>
      <c r="L42" s="32" t="s">
        <v>27</v>
      </c>
      <c r="M42" s="34">
        <f t="shared" si="10"/>
        <v>0</v>
      </c>
      <c r="N42" s="34">
        <f t="shared" si="10"/>
        <v>0</v>
      </c>
      <c r="O42" s="34">
        <f t="shared" si="10"/>
        <v>0</v>
      </c>
      <c r="P42" s="34">
        <f t="shared" si="10"/>
        <v>0</v>
      </c>
      <c r="Q42" s="34">
        <f t="shared" si="10"/>
        <v>0</v>
      </c>
      <c r="R42" s="34">
        <f t="shared" si="10"/>
        <v>0</v>
      </c>
      <c r="S42" s="34">
        <f t="shared" si="10"/>
        <v>0</v>
      </c>
      <c r="T42" s="33">
        <f t="shared" si="2"/>
        <v>0</v>
      </c>
      <c r="U42" s="33">
        <f t="shared" si="2"/>
        <v>0</v>
      </c>
      <c r="V42" s="33">
        <f t="shared" si="2"/>
        <v>0</v>
      </c>
      <c r="W42" s="33">
        <f t="shared" si="2"/>
        <v>0</v>
      </c>
      <c r="X42" s="33">
        <f t="shared" si="2"/>
        <v>0</v>
      </c>
      <c r="Y42" s="33">
        <f t="shared" si="2"/>
        <v>0</v>
      </c>
      <c r="Z42" s="33">
        <f t="shared" si="2"/>
        <v>0</v>
      </c>
      <c r="AA42" s="33" t="s">
        <v>27</v>
      </c>
    </row>
    <row r="43" spans="1:29" s="1" customFormat="1" ht="16.5" x14ac:dyDescent="0.25">
      <c r="A43" s="28" t="s">
        <v>61</v>
      </c>
      <c r="B43" s="29" t="s">
        <v>62</v>
      </c>
      <c r="C43" s="30" t="s">
        <v>26</v>
      </c>
      <c r="D43" s="31" t="s">
        <v>27</v>
      </c>
      <c r="E43" s="34">
        <f>E188</f>
        <v>0</v>
      </c>
      <c r="F43" s="34">
        <f t="shared" ref="F43:S43" si="11">F188</f>
        <v>0</v>
      </c>
      <c r="G43" s="34">
        <f t="shared" si="11"/>
        <v>0</v>
      </c>
      <c r="H43" s="34">
        <f t="shared" si="11"/>
        <v>0</v>
      </c>
      <c r="I43" s="34">
        <f t="shared" si="11"/>
        <v>0</v>
      </c>
      <c r="J43" s="34">
        <f t="shared" si="11"/>
        <v>0</v>
      </c>
      <c r="K43" s="34">
        <f t="shared" si="11"/>
        <v>0</v>
      </c>
      <c r="L43" s="32" t="s">
        <v>27</v>
      </c>
      <c r="M43" s="34">
        <f t="shared" si="11"/>
        <v>0</v>
      </c>
      <c r="N43" s="34">
        <f t="shared" si="11"/>
        <v>0</v>
      </c>
      <c r="O43" s="34">
        <f t="shared" si="11"/>
        <v>0</v>
      </c>
      <c r="P43" s="34">
        <f t="shared" si="11"/>
        <v>0</v>
      </c>
      <c r="Q43" s="34">
        <f t="shared" si="11"/>
        <v>0</v>
      </c>
      <c r="R43" s="34">
        <f t="shared" si="11"/>
        <v>0</v>
      </c>
      <c r="S43" s="34">
        <f t="shared" si="11"/>
        <v>0</v>
      </c>
      <c r="T43" s="33">
        <f t="shared" si="2"/>
        <v>0</v>
      </c>
      <c r="U43" s="33">
        <f t="shared" si="2"/>
        <v>0</v>
      </c>
      <c r="V43" s="33">
        <f t="shared" si="2"/>
        <v>0</v>
      </c>
      <c r="W43" s="33">
        <f t="shared" si="2"/>
        <v>0</v>
      </c>
      <c r="X43" s="33">
        <f t="shared" si="2"/>
        <v>0</v>
      </c>
      <c r="Y43" s="33">
        <f t="shared" si="2"/>
        <v>0</v>
      </c>
      <c r="Z43" s="33">
        <f t="shared" si="2"/>
        <v>0</v>
      </c>
      <c r="AA43" s="33" t="s">
        <v>27</v>
      </c>
    </row>
    <row r="44" spans="1:29" s="1" customFormat="1" ht="31.5" x14ac:dyDescent="0.25">
      <c r="A44" s="28" t="s">
        <v>63</v>
      </c>
      <c r="B44" s="29" t="s">
        <v>39</v>
      </c>
      <c r="C44" s="30" t="s">
        <v>26</v>
      </c>
      <c r="D44" s="31" t="s">
        <v>27</v>
      </c>
      <c r="E44" s="34">
        <f>E195</f>
        <v>0</v>
      </c>
      <c r="F44" s="34">
        <f t="shared" ref="F44:S45" si="12">F195</f>
        <v>0</v>
      </c>
      <c r="G44" s="34">
        <f t="shared" si="12"/>
        <v>0</v>
      </c>
      <c r="H44" s="34">
        <f t="shared" si="12"/>
        <v>0</v>
      </c>
      <c r="I44" s="34">
        <f t="shared" si="12"/>
        <v>0</v>
      </c>
      <c r="J44" s="34">
        <f t="shared" si="12"/>
        <v>0</v>
      </c>
      <c r="K44" s="34">
        <f t="shared" si="12"/>
        <v>0</v>
      </c>
      <c r="L44" s="32" t="s">
        <v>27</v>
      </c>
      <c r="M44" s="34">
        <f t="shared" si="12"/>
        <v>0</v>
      </c>
      <c r="N44" s="34">
        <f t="shared" si="12"/>
        <v>0</v>
      </c>
      <c r="O44" s="34">
        <f t="shared" si="12"/>
        <v>0</v>
      </c>
      <c r="P44" s="34">
        <f t="shared" si="12"/>
        <v>0</v>
      </c>
      <c r="Q44" s="34">
        <f t="shared" si="12"/>
        <v>0</v>
      </c>
      <c r="R44" s="34">
        <f t="shared" si="12"/>
        <v>0</v>
      </c>
      <c r="S44" s="34">
        <f t="shared" si="12"/>
        <v>0</v>
      </c>
      <c r="T44" s="33">
        <f t="shared" si="2"/>
        <v>0</v>
      </c>
      <c r="U44" s="33">
        <f t="shared" si="2"/>
        <v>0</v>
      </c>
      <c r="V44" s="33">
        <f t="shared" si="2"/>
        <v>0</v>
      </c>
      <c r="W44" s="33">
        <f t="shared" si="2"/>
        <v>0</v>
      </c>
      <c r="X44" s="33">
        <f t="shared" si="2"/>
        <v>0</v>
      </c>
      <c r="Y44" s="33">
        <f t="shared" si="2"/>
        <v>0</v>
      </c>
      <c r="Z44" s="33">
        <f t="shared" si="2"/>
        <v>0</v>
      </c>
      <c r="AA44" s="33" t="s">
        <v>27</v>
      </c>
    </row>
    <row r="45" spans="1:29" s="1" customFormat="1" ht="16.5" x14ac:dyDescent="0.25">
      <c r="A45" s="28" t="s">
        <v>64</v>
      </c>
      <c r="B45" s="29" t="s">
        <v>41</v>
      </c>
      <c r="C45" s="30" t="s">
        <v>26</v>
      </c>
      <c r="D45" s="31" t="s">
        <v>27</v>
      </c>
      <c r="E45" s="34">
        <f>E196</f>
        <v>0</v>
      </c>
      <c r="F45" s="34">
        <f t="shared" si="12"/>
        <v>0</v>
      </c>
      <c r="G45" s="34">
        <f t="shared" si="12"/>
        <v>0</v>
      </c>
      <c r="H45" s="34">
        <f t="shared" si="12"/>
        <v>0</v>
      </c>
      <c r="I45" s="34">
        <f t="shared" si="12"/>
        <v>0</v>
      </c>
      <c r="J45" s="34">
        <f t="shared" si="12"/>
        <v>0</v>
      </c>
      <c r="K45" s="34">
        <f t="shared" si="12"/>
        <v>1510</v>
      </c>
      <c r="L45" s="32" t="s">
        <v>27</v>
      </c>
      <c r="M45" s="34">
        <f t="shared" si="12"/>
        <v>0</v>
      </c>
      <c r="N45" s="34">
        <f t="shared" si="12"/>
        <v>0</v>
      </c>
      <c r="O45" s="34">
        <f t="shared" si="12"/>
        <v>0</v>
      </c>
      <c r="P45" s="34">
        <f t="shared" si="12"/>
        <v>0</v>
      </c>
      <c r="Q45" s="34">
        <f t="shared" si="12"/>
        <v>0</v>
      </c>
      <c r="R45" s="34">
        <f t="shared" si="12"/>
        <v>0</v>
      </c>
      <c r="S45" s="34">
        <f t="shared" si="12"/>
        <v>1636</v>
      </c>
      <c r="T45" s="33">
        <f t="shared" si="2"/>
        <v>0</v>
      </c>
      <c r="U45" s="33">
        <f t="shared" si="2"/>
        <v>0</v>
      </c>
      <c r="V45" s="33">
        <f t="shared" si="2"/>
        <v>0</v>
      </c>
      <c r="W45" s="33">
        <f t="shared" si="2"/>
        <v>0</v>
      </c>
      <c r="X45" s="33">
        <f t="shared" si="2"/>
        <v>0</v>
      </c>
      <c r="Y45" s="33">
        <f t="shared" si="2"/>
        <v>0</v>
      </c>
      <c r="Z45" s="33">
        <f t="shared" si="2"/>
        <v>126</v>
      </c>
      <c r="AA45" s="33" t="s">
        <v>27</v>
      </c>
    </row>
    <row r="46" spans="1:29" s="1" customFormat="1" ht="16.5" x14ac:dyDescent="0.25">
      <c r="A46" s="28" t="s">
        <v>65</v>
      </c>
      <c r="B46" s="29" t="s">
        <v>66</v>
      </c>
      <c r="C46" s="30" t="s">
        <v>26</v>
      </c>
      <c r="D46" s="31" t="s">
        <v>27</v>
      </c>
      <c r="E46" s="34">
        <v>0</v>
      </c>
      <c r="F46" s="34">
        <v>0</v>
      </c>
      <c r="G46" s="34">
        <v>0</v>
      </c>
      <c r="H46" s="34">
        <v>0</v>
      </c>
      <c r="I46" s="34">
        <v>0</v>
      </c>
      <c r="J46" s="34">
        <v>0</v>
      </c>
      <c r="K46" s="34">
        <v>0</v>
      </c>
      <c r="L46" s="32" t="s">
        <v>27</v>
      </c>
      <c r="M46" s="34">
        <v>0</v>
      </c>
      <c r="N46" s="34">
        <v>0</v>
      </c>
      <c r="O46" s="34">
        <v>0</v>
      </c>
      <c r="P46" s="34">
        <v>0</v>
      </c>
      <c r="Q46" s="34">
        <v>0</v>
      </c>
      <c r="R46" s="34">
        <v>0</v>
      </c>
      <c r="S46" s="34">
        <v>0</v>
      </c>
      <c r="T46" s="33">
        <f t="shared" si="2"/>
        <v>0</v>
      </c>
      <c r="U46" s="33">
        <f t="shared" si="2"/>
        <v>0</v>
      </c>
      <c r="V46" s="33">
        <f t="shared" si="2"/>
        <v>0</v>
      </c>
      <c r="W46" s="33">
        <f t="shared" si="2"/>
        <v>0</v>
      </c>
      <c r="X46" s="33">
        <f t="shared" si="2"/>
        <v>0</v>
      </c>
      <c r="Y46" s="33">
        <f t="shared" si="2"/>
        <v>0</v>
      </c>
      <c r="Z46" s="33">
        <f t="shared" si="2"/>
        <v>0</v>
      </c>
      <c r="AA46" s="33" t="s">
        <v>27</v>
      </c>
    </row>
    <row r="47" spans="1:29" ht="27.75" customHeight="1" x14ac:dyDescent="0.25">
      <c r="A47" s="35" t="s">
        <v>67</v>
      </c>
      <c r="B47" s="36" t="s">
        <v>68</v>
      </c>
      <c r="C47" s="30" t="s">
        <v>26</v>
      </c>
      <c r="D47" s="31" t="s">
        <v>27</v>
      </c>
      <c r="E47" s="34">
        <f t="shared" ref="E47:S47" si="13">SUM(E48,E135,E174,E198)</f>
        <v>10.25</v>
      </c>
      <c r="F47" s="34">
        <f t="shared" si="13"/>
        <v>0</v>
      </c>
      <c r="G47" s="34">
        <f t="shared" si="13"/>
        <v>60.527000000000001</v>
      </c>
      <c r="H47" s="34">
        <f t="shared" si="13"/>
        <v>0</v>
      </c>
      <c r="I47" s="34">
        <f t="shared" si="13"/>
        <v>0</v>
      </c>
      <c r="J47" s="34">
        <f t="shared" si="13"/>
        <v>0</v>
      </c>
      <c r="K47" s="34">
        <f t="shared" si="13"/>
        <v>17244</v>
      </c>
      <c r="L47" s="32" t="s">
        <v>27</v>
      </c>
      <c r="M47" s="34">
        <f t="shared" si="13"/>
        <v>30.25</v>
      </c>
      <c r="N47" s="34">
        <f t="shared" si="13"/>
        <v>0</v>
      </c>
      <c r="O47" s="34">
        <f t="shared" si="13"/>
        <v>58.567000000000007</v>
      </c>
      <c r="P47" s="34">
        <f t="shared" si="13"/>
        <v>71</v>
      </c>
      <c r="Q47" s="34">
        <f t="shared" si="13"/>
        <v>0</v>
      </c>
      <c r="R47" s="34">
        <f t="shared" si="13"/>
        <v>0</v>
      </c>
      <c r="S47" s="34">
        <f t="shared" si="13"/>
        <v>15985</v>
      </c>
      <c r="T47" s="33">
        <f t="shared" si="2"/>
        <v>20</v>
      </c>
      <c r="U47" s="33">
        <f t="shared" si="2"/>
        <v>0</v>
      </c>
      <c r="V47" s="33">
        <f t="shared" si="2"/>
        <v>-1.9599999999999937</v>
      </c>
      <c r="W47" s="33">
        <f t="shared" si="2"/>
        <v>71</v>
      </c>
      <c r="X47" s="33">
        <f t="shared" si="2"/>
        <v>0</v>
      </c>
      <c r="Y47" s="33">
        <f t="shared" si="2"/>
        <v>0</v>
      </c>
      <c r="Z47" s="33">
        <f t="shared" si="2"/>
        <v>-1259</v>
      </c>
      <c r="AA47" s="33" t="s">
        <v>27</v>
      </c>
      <c r="AB47" s="37"/>
      <c r="AC47" s="37"/>
    </row>
    <row r="48" spans="1:29" ht="27.75" customHeight="1" x14ac:dyDescent="0.25">
      <c r="A48" s="35" t="s">
        <v>69</v>
      </c>
      <c r="B48" s="36" t="s">
        <v>70</v>
      </c>
      <c r="C48" s="30" t="s">
        <v>26</v>
      </c>
      <c r="D48" s="31" t="s">
        <v>27</v>
      </c>
      <c r="E48" s="34">
        <f t="shared" ref="E48:S48" si="14">E49+E85+E115+E118+E120+E121</f>
        <v>10.25</v>
      </c>
      <c r="F48" s="34">
        <f t="shared" si="14"/>
        <v>0</v>
      </c>
      <c r="G48" s="34">
        <f t="shared" si="14"/>
        <v>60.527000000000001</v>
      </c>
      <c r="H48" s="34">
        <f t="shared" si="14"/>
        <v>0</v>
      </c>
      <c r="I48" s="34">
        <f t="shared" si="14"/>
        <v>0</v>
      </c>
      <c r="J48" s="34">
        <f t="shared" si="14"/>
        <v>0</v>
      </c>
      <c r="K48" s="34">
        <f t="shared" si="14"/>
        <v>15734</v>
      </c>
      <c r="L48" s="32" t="s">
        <v>27</v>
      </c>
      <c r="M48" s="34">
        <f t="shared" si="14"/>
        <v>30.25</v>
      </c>
      <c r="N48" s="34">
        <f t="shared" si="14"/>
        <v>0</v>
      </c>
      <c r="O48" s="34">
        <f t="shared" si="14"/>
        <v>58.567000000000007</v>
      </c>
      <c r="P48" s="34">
        <f t="shared" si="14"/>
        <v>71</v>
      </c>
      <c r="Q48" s="34">
        <f t="shared" si="14"/>
        <v>0</v>
      </c>
      <c r="R48" s="34">
        <f t="shared" si="14"/>
        <v>0</v>
      </c>
      <c r="S48" s="34">
        <f t="shared" si="14"/>
        <v>14349</v>
      </c>
      <c r="T48" s="33">
        <f t="shared" si="2"/>
        <v>20</v>
      </c>
      <c r="U48" s="33">
        <f t="shared" si="2"/>
        <v>0</v>
      </c>
      <c r="V48" s="33">
        <f t="shared" si="2"/>
        <v>-1.9599999999999937</v>
      </c>
      <c r="W48" s="33">
        <f t="shared" si="2"/>
        <v>71</v>
      </c>
      <c r="X48" s="33">
        <f t="shared" si="2"/>
        <v>0</v>
      </c>
      <c r="Y48" s="33">
        <f t="shared" si="2"/>
        <v>0</v>
      </c>
      <c r="Z48" s="33">
        <f t="shared" si="2"/>
        <v>-1385</v>
      </c>
      <c r="AA48" s="33" t="s">
        <v>27</v>
      </c>
      <c r="AB48" s="37"/>
      <c r="AC48" s="37"/>
    </row>
    <row r="49" spans="1:31" ht="27.75" customHeight="1" x14ac:dyDescent="0.25">
      <c r="A49" s="35" t="s">
        <v>71</v>
      </c>
      <c r="B49" s="36" t="s">
        <v>72</v>
      </c>
      <c r="C49" s="30" t="s">
        <v>26</v>
      </c>
      <c r="D49" s="31" t="s">
        <v>27</v>
      </c>
      <c r="E49" s="34">
        <f t="shared" ref="E49:S49" si="15">E50+E63+E66+E76</f>
        <v>0</v>
      </c>
      <c r="F49" s="34">
        <f t="shared" si="15"/>
        <v>0</v>
      </c>
      <c r="G49" s="34">
        <f t="shared" si="15"/>
        <v>35.299999999999997</v>
      </c>
      <c r="H49" s="34">
        <f t="shared" si="15"/>
        <v>0</v>
      </c>
      <c r="I49" s="34">
        <f t="shared" si="15"/>
        <v>0</v>
      </c>
      <c r="J49" s="34">
        <f t="shared" si="15"/>
        <v>0</v>
      </c>
      <c r="K49" s="34">
        <f t="shared" si="15"/>
        <v>380</v>
      </c>
      <c r="L49" s="32" t="s">
        <v>27</v>
      </c>
      <c r="M49" s="34">
        <f t="shared" si="15"/>
        <v>20</v>
      </c>
      <c r="N49" s="34">
        <f t="shared" si="15"/>
        <v>0</v>
      </c>
      <c r="O49" s="34">
        <f t="shared" si="15"/>
        <v>45.160000000000004</v>
      </c>
      <c r="P49" s="34">
        <f t="shared" si="15"/>
        <v>71</v>
      </c>
      <c r="Q49" s="34">
        <f t="shared" si="15"/>
        <v>0</v>
      </c>
      <c r="R49" s="34">
        <f t="shared" si="15"/>
        <v>0</v>
      </c>
      <c r="S49" s="34">
        <f t="shared" si="15"/>
        <v>3</v>
      </c>
      <c r="T49" s="33">
        <f t="shared" si="2"/>
        <v>20</v>
      </c>
      <c r="U49" s="33">
        <f t="shared" si="2"/>
        <v>0</v>
      </c>
      <c r="V49" s="33">
        <f t="shared" si="2"/>
        <v>9.8600000000000065</v>
      </c>
      <c r="W49" s="33">
        <f t="shared" si="2"/>
        <v>71</v>
      </c>
      <c r="X49" s="33">
        <f t="shared" si="2"/>
        <v>0</v>
      </c>
      <c r="Y49" s="33">
        <f t="shared" si="2"/>
        <v>0</v>
      </c>
      <c r="Z49" s="33">
        <f t="shared" si="2"/>
        <v>-377</v>
      </c>
      <c r="AA49" s="33" t="s">
        <v>27</v>
      </c>
      <c r="AB49" s="37"/>
      <c r="AC49" s="37"/>
    </row>
    <row r="50" spans="1:31" ht="27.75" customHeight="1" x14ac:dyDescent="0.25">
      <c r="A50" s="35" t="s">
        <v>73</v>
      </c>
      <c r="B50" s="36" t="s">
        <v>74</v>
      </c>
      <c r="C50" s="30" t="s">
        <v>26</v>
      </c>
      <c r="D50" s="31" t="s">
        <v>27</v>
      </c>
      <c r="E50" s="34">
        <f>SUM(E51,E52,E53)</f>
        <v>0</v>
      </c>
      <c r="F50" s="34">
        <f t="shared" ref="F50:S50" si="16">SUM(F51,F52,F53)</f>
        <v>0</v>
      </c>
      <c r="G50" s="34">
        <f t="shared" si="16"/>
        <v>10</v>
      </c>
      <c r="H50" s="34">
        <f t="shared" si="16"/>
        <v>0</v>
      </c>
      <c r="I50" s="34">
        <f t="shared" si="16"/>
        <v>0</v>
      </c>
      <c r="J50" s="34">
        <f t="shared" si="16"/>
        <v>0</v>
      </c>
      <c r="K50" s="34">
        <f t="shared" si="16"/>
        <v>378</v>
      </c>
      <c r="L50" s="32" t="s">
        <v>27</v>
      </c>
      <c r="M50" s="34">
        <f t="shared" si="16"/>
        <v>20</v>
      </c>
      <c r="N50" s="34">
        <f t="shared" si="16"/>
        <v>0</v>
      </c>
      <c r="O50" s="34">
        <f t="shared" si="16"/>
        <v>14.231</v>
      </c>
      <c r="P50" s="34">
        <f t="shared" si="16"/>
        <v>71</v>
      </c>
      <c r="Q50" s="34">
        <f t="shared" si="16"/>
        <v>0</v>
      </c>
      <c r="R50" s="34">
        <f t="shared" si="16"/>
        <v>0</v>
      </c>
      <c r="S50" s="34">
        <f t="shared" si="16"/>
        <v>0</v>
      </c>
      <c r="T50" s="33">
        <f t="shared" si="2"/>
        <v>20</v>
      </c>
      <c r="U50" s="33">
        <f t="shared" si="2"/>
        <v>0</v>
      </c>
      <c r="V50" s="33">
        <f t="shared" si="2"/>
        <v>4.2309999999999999</v>
      </c>
      <c r="W50" s="33">
        <f t="shared" si="2"/>
        <v>71</v>
      </c>
      <c r="X50" s="33">
        <f t="shared" si="2"/>
        <v>0</v>
      </c>
      <c r="Y50" s="33">
        <f t="shared" si="2"/>
        <v>0</v>
      </c>
      <c r="Z50" s="33">
        <f t="shared" si="2"/>
        <v>-378</v>
      </c>
      <c r="AA50" s="33" t="s">
        <v>27</v>
      </c>
      <c r="AB50" s="37"/>
      <c r="AC50" s="37"/>
    </row>
    <row r="51" spans="1:31" ht="47.25" x14ac:dyDescent="0.25">
      <c r="A51" s="38" t="s">
        <v>272</v>
      </c>
      <c r="B51" s="36" t="s">
        <v>273</v>
      </c>
      <c r="C51" s="30" t="s">
        <v>26</v>
      </c>
      <c r="D51" s="27" t="s">
        <v>27</v>
      </c>
      <c r="E51" s="39">
        <v>0</v>
      </c>
      <c r="F51" s="39">
        <v>0</v>
      </c>
      <c r="G51" s="39">
        <v>10</v>
      </c>
      <c r="H51" s="39">
        <v>0</v>
      </c>
      <c r="I51" s="39">
        <v>0</v>
      </c>
      <c r="J51" s="39">
        <v>0</v>
      </c>
      <c r="K51" s="39">
        <v>363</v>
      </c>
      <c r="L51" s="40">
        <v>46022</v>
      </c>
      <c r="M51" s="39">
        <v>0</v>
      </c>
      <c r="N51" s="39">
        <v>0</v>
      </c>
      <c r="O51" s="39">
        <v>14.231</v>
      </c>
      <c r="P51" s="39">
        <v>0</v>
      </c>
      <c r="Q51" s="39">
        <v>0</v>
      </c>
      <c r="R51" s="39">
        <v>0</v>
      </c>
      <c r="S51" s="39">
        <v>0</v>
      </c>
      <c r="T51" s="33">
        <f t="shared" ref="T51:Z114" si="17">IF($E51="нд","нд",(M51)-(E51))</f>
        <v>0</v>
      </c>
      <c r="U51" s="33">
        <f t="shared" si="17"/>
        <v>0</v>
      </c>
      <c r="V51" s="33">
        <f t="shared" si="17"/>
        <v>4.2309999999999999</v>
      </c>
      <c r="W51" s="33">
        <f t="shared" si="17"/>
        <v>0</v>
      </c>
      <c r="X51" s="33">
        <f t="shared" si="17"/>
        <v>0</v>
      </c>
      <c r="Y51" s="33">
        <f t="shared" si="17"/>
        <v>0</v>
      </c>
      <c r="Z51" s="33">
        <f t="shared" si="17"/>
        <v>-363</v>
      </c>
      <c r="AA51" s="41" t="s">
        <v>75</v>
      </c>
      <c r="AB51" s="37"/>
      <c r="AC51" s="37"/>
      <c r="AE51" s="42"/>
    </row>
    <row r="52" spans="1:31" ht="47.25" x14ac:dyDescent="0.25">
      <c r="A52" s="38" t="s">
        <v>274</v>
      </c>
      <c r="B52" s="36" t="s">
        <v>275</v>
      </c>
      <c r="C52" s="30" t="s">
        <v>26</v>
      </c>
      <c r="D52" s="27" t="s">
        <v>27</v>
      </c>
      <c r="E52" s="39">
        <v>0</v>
      </c>
      <c r="F52" s="39">
        <v>0</v>
      </c>
      <c r="G52" s="39">
        <v>0</v>
      </c>
      <c r="H52" s="39">
        <v>0</v>
      </c>
      <c r="I52" s="39">
        <v>0</v>
      </c>
      <c r="J52" s="39">
        <v>0</v>
      </c>
      <c r="K52" s="39">
        <v>15</v>
      </c>
      <c r="L52" s="32" t="s">
        <v>27</v>
      </c>
      <c r="M52" s="39">
        <v>0</v>
      </c>
      <c r="N52" s="39">
        <v>0</v>
      </c>
      <c r="O52" s="39">
        <v>0</v>
      </c>
      <c r="P52" s="39">
        <v>0</v>
      </c>
      <c r="Q52" s="39">
        <v>0</v>
      </c>
      <c r="R52" s="39">
        <v>0</v>
      </c>
      <c r="S52" s="39">
        <v>0</v>
      </c>
      <c r="T52" s="33">
        <f t="shared" si="17"/>
        <v>0</v>
      </c>
      <c r="U52" s="33">
        <f t="shared" si="17"/>
        <v>0</v>
      </c>
      <c r="V52" s="33">
        <f t="shared" si="17"/>
        <v>0</v>
      </c>
      <c r="W52" s="33">
        <f t="shared" si="17"/>
        <v>0</v>
      </c>
      <c r="X52" s="33">
        <f t="shared" si="17"/>
        <v>0</v>
      </c>
      <c r="Y52" s="33">
        <f t="shared" si="17"/>
        <v>0</v>
      </c>
      <c r="Z52" s="33">
        <f t="shared" si="17"/>
        <v>-15</v>
      </c>
      <c r="AA52" s="43" t="s">
        <v>260</v>
      </c>
      <c r="AB52" s="37"/>
      <c r="AC52" s="37"/>
      <c r="AE52" s="42"/>
    </row>
    <row r="53" spans="1:31" ht="27.75" customHeight="1" x14ac:dyDescent="0.25">
      <c r="A53" s="35" t="s">
        <v>76</v>
      </c>
      <c r="B53" s="36" t="s">
        <v>77</v>
      </c>
      <c r="C53" s="44" t="s">
        <v>26</v>
      </c>
      <c r="D53" s="31" t="s">
        <v>27</v>
      </c>
      <c r="E53" s="34">
        <f>SUM(E54:E62)</f>
        <v>0</v>
      </c>
      <c r="F53" s="34">
        <f t="shared" ref="F53:S53" si="18">SUM(F54:F62)</f>
        <v>0</v>
      </c>
      <c r="G53" s="34">
        <f t="shared" si="18"/>
        <v>0</v>
      </c>
      <c r="H53" s="34">
        <f t="shared" si="18"/>
        <v>0</v>
      </c>
      <c r="I53" s="34">
        <f t="shared" si="18"/>
        <v>0</v>
      </c>
      <c r="J53" s="34">
        <f t="shared" si="18"/>
        <v>0</v>
      </c>
      <c r="K53" s="34">
        <f t="shared" si="18"/>
        <v>0</v>
      </c>
      <c r="L53" s="32" t="s">
        <v>27</v>
      </c>
      <c r="M53" s="34">
        <f t="shared" si="18"/>
        <v>20</v>
      </c>
      <c r="N53" s="34">
        <f t="shared" si="18"/>
        <v>0</v>
      </c>
      <c r="O53" s="34">
        <f t="shared" si="18"/>
        <v>0</v>
      </c>
      <c r="P53" s="34">
        <f t="shared" si="18"/>
        <v>71</v>
      </c>
      <c r="Q53" s="34">
        <f t="shared" si="18"/>
        <v>0</v>
      </c>
      <c r="R53" s="34">
        <f t="shared" si="18"/>
        <v>0</v>
      </c>
      <c r="S53" s="34">
        <f t="shared" si="18"/>
        <v>0</v>
      </c>
      <c r="T53" s="33">
        <f t="shared" si="17"/>
        <v>20</v>
      </c>
      <c r="U53" s="33">
        <f t="shared" si="17"/>
        <v>0</v>
      </c>
      <c r="V53" s="33">
        <f t="shared" si="17"/>
        <v>0</v>
      </c>
      <c r="W53" s="33">
        <f t="shared" si="17"/>
        <v>71</v>
      </c>
      <c r="X53" s="33">
        <f t="shared" si="17"/>
        <v>0</v>
      </c>
      <c r="Y53" s="33">
        <f t="shared" si="17"/>
        <v>0</v>
      </c>
      <c r="Z53" s="33">
        <f t="shared" si="17"/>
        <v>0</v>
      </c>
      <c r="AA53" s="33" t="s">
        <v>27</v>
      </c>
      <c r="AB53" s="37"/>
      <c r="AC53" s="37"/>
    </row>
    <row r="54" spans="1:31" ht="81.75" customHeight="1" x14ac:dyDescent="0.25">
      <c r="A54" s="38" t="s">
        <v>76</v>
      </c>
      <c r="B54" s="36" t="s">
        <v>276</v>
      </c>
      <c r="C54" s="38" t="s">
        <v>277</v>
      </c>
      <c r="D54" s="27" t="s">
        <v>27</v>
      </c>
      <c r="E54" s="39">
        <v>0</v>
      </c>
      <c r="F54" s="39">
        <v>0</v>
      </c>
      <c r="G54" s="39">
        <v>0</v>
      </c>
      <c r="H54" s="39">
        <v>0</v>
      </c>
      <c r="I54" s="39">
        <v>0</v>
      </c>
      <c r="J54" s="39">
        <v>0</v>
      </c>
      <c r="K54" s="39">
        <v>0</v>
      </c>
      <c r="L54" s="32" t="s">
        <v>27</v>
      </c>
      <c r="M54" s="39">
        <v>0</v>
      </c>
      <c r="N54" s="39">
        <v>0</v>
      </c>
      <c r="O54" s="39">
        <v>0</v>
      </c>
      <c r="P54" s="39">
        <v>0</v>
      </c>
      <c r="Q54" s="39">
        <v>0</v>
      </c>
      <c r="R54" s="39">
        <v>0</v>
      </c>
      <c r="S54" s="39">
        <v>0</v>
      </c>
      <c r="T54" s="33">
        <f t="shared" si="17"/>
        <v>0</v>
      </c>
      <c r="U54" s="33">
        <f t="shared" si="17"/>
        <v>0</v>
      </c>
      <c r="V54" s="33">
        <f t="shared" si="17"/>
        <v>0</v>
      </c>
      <c r="W54" s="33">
        <f t="shared" si="17"/>
        <v>0</v>
      </c>
      <c r="X54" s="33">
        <f t="shared" si="17"/>
        <v>0</v>
      </c>
      <c r="Y54" s="33">
        <f t="shared" si="17"/>
        <v>0</v>
      </c>
      <c r="Z54" s="33">
        <f t="shared" si="17"/>
        <v>0</v>
      </c>
      <c r="AA54" s="39" t="s">
        <v>27</v>
      </c>
      <c r="AB54" s="37"/>
      <c r="AC54" s="37"/>
      <c r="AE54" s="42"/>
    </row>
    <row r="55" spans="1:31" ht="81.75" customHeight="1" x14ac:dyDescent="0.25">
      <c r="A55" s="38" t="s">
        <v>76</v>
      </c>
      <c r="B55" s="36" t="s">
        <v>278</v>
      </c>
      <c r="C55" s="38" t="s">
        <v>279</v>
      </c>
      <c r="D55" s="27" t="s">
        <v>27</v>
      </c>
      <c r="E55" s="39">
        <v>0</v>
      </c>
      <c r="F55" s="39">
        <v>0</v>
      </c>
      <c r="G55" s="39">
        <v>0</v>
      </c>
      <c r="H55" s="39">
        <v>0</v>
      </c>
      <c r="I55" s="39">
        <v>0</v>
      </c>
      <c r="J55" s="39">
        <v>0</v>
      </c>
      <c r="K55" s="39">
        <v>0</v>
      </c>
      <c r="L55" s="40">
        <v>46022</v>
      </c>
      <c r="M55" s="39">
        <v>20</v>
      </c>
      <c r="N55" s="39">
        <v>0</v>
      </c>
      <c r="O55" s="39">
        <v>0</v>
      </c>
      <c r="P55" s="39">
        <v>71</v>
      </c>
      <c r="Q55" s="39">
        <v>0</v>
      </c>
      <c r="R55" s="39">
        <v>0</v>
      </c>
      <c r="S55" s="39">
        <v>0</v>
      </c>
      <c r="T55" s="33">
        <f t="shared" si="17"/>
        <v>20</v>
      </c>
      <c r="U55" s="33">
        <f t="shared" si="17"/>
        <v>0</v>
      </c>
      <c r="V55" s="33">
        <f t="shared" si="17"/>
        <v>0</v>
      </c>
      <c r="W55" s="33">
        <f t="shared" si="17"/>
        <v>71</v>
      </c>
      <c r="X55" s="33">
        <f t="shared" si="17"/>
        <v>0</v>
      </c>
      <c r="Y55" s="33">
        <f t="shared" si="17"/>
        <v>0</v>
      </c>
      <c r="Z55" s="33">
        <f t="shared" si="17"/>
        <v>0</v>
      </c>
      <c r="AA55" s="43" t="s">
        <v>261</v>
      </c>
      <c r="AB55" s="37"/>
      <c r="AC55" s="37"/>
      <c r="AE55" s="42"/>
    </row>
    <row r="56" spans="1:31" ht="81.75" customHeight="1" x14ac:dyDescent="0.25">
      <c r="A56" s="38" t="s">
        <v>76</v>
      </c>
      <c r="B56" s="36" t="s">
        <v>280</v>
      </c>
      <c r="C56" s="38" t="s">
        <v>281</v>
      </c>
      <c r="D56" s="27" t="s">
        <v>27</v>
      </c>
      <c r="E56" s="39">
        <v>0</v>
      </c>
      <c r="F56" s="39">
        <v>0</v>
      </c>
      <c r="G56" s="39">
        <v>0</v>
      </c>
      <c r="H56" s="39">
        <v>0</v>
      </c>
      <c r="I56" s="39">
        <v>0</v>
      </c>
      <c r="J56" s="39">
        <v>0</v>
      </c>
      <c r="K56" s="39">
        <v>0</v>
      </c>
      <c r="L56" s="32" t="s">
        <v>27</v>
      </c>
      <c r="M56" s="39">
        <v>0</v>
      </c>
      <c r="N56" s="39">
        <v>0</v>
      </c>
      <c r="O56" s="39">
        <v>0</v>
      </c>
      <c r="P56" s="39">
        <v>0</v>
      </c>
      <c r="Q56" s="39">
        <v>0</v>
      </c>
      <c r="R56" s="39">
        <v>0</v>
      </c>
      <c r="S56" s="39">
        <v>0</v>
      </c>
      <c r="T56" s="33">
        <f t="shared" si="17"/>
        <v>0</v>
      </c>
      <c r="U56" s="33">
        <f t="shared" si="17"/>
        <v>0</v>
      </c>
      <c r="V56" s="33">
        <f t="shared" si="17"/>
        <v>0</v>
      </c>
      <c r="W56" s="33">
        <f t="shared" si="17"/>
        <v>0</v>
      </c>
      <c r="X56" s="33">
        <f t="shared" si="17"/>
        <v>0</v>
      </c>
      <c r="Y56" s="33">
        <f t="shared" si="17"/>
        <v>0</v>
      </c>
      <c r="Z56" s="33">
        <f t="shared" si="17"/>
        <v>0</v>
      </c>
      <c r="AA56" s="39" t="s">
        <v>27</v>
      </c>
      <c r="AB56" s="37"/>
      <c r="AC56" s="37"/>
      <c r="AE56" s="42"/>
    </row>
    <row r="57" spans="1:31" ht="81.75" customHeight="1" x14ac:dyDescent="0.25">
      <c r="A57" s="38" t="s">
        <v>76</v>
      </c>
      <c r="B57" s="36" t="s">
        <v>282</v>
      </c>
      <c r="C57" s="38" t="s">
        <v>283</v>
      </c>
      <c r="D57" s="27" t="s">
        <v>27</v>
      </c>
      <c r="E57" s="39">
        <v>0</v>
      </c>
      <c r="F57" s="39">
        <v>0</v>
      </c>
      <c r="G57" s="39">
        <v>0</v>
      </c>
      <c r="H57" s="39">
        <v>0</v>
      </c>
      <c r="I57" s="39">
        <v>0</v>
      </c>
      <c r="J57" s="39">
        <v>0</v>
      </c>
      <c r="K57" s="39">
        <v>0</v>
      </c>
      <c r="L57" s="32" t="s">
        <v>27</v>
      </c>
      <c r="M57" s="39">
        <v>0</v>
      </c>
      <c r="N57" s="39">
        <v>0</v>
      </c>
      <c r="O57" s="39">
        <v>0</v>
      </c>
      <c r="P57" s="39">
        <v>0</v>
      </c>
      <c r="Q57" s="39">
        <v>0</v>
      </c>
      <c r="R57" s="39">
        <v>0</v>
      </c>
      <c r="S57" s="39">
        <v>0</v>
      </c>
      <c r="T57" s="33">
        <f t="shared" si="17"/>
        <v>0</v>
      </c>
      <c r="U57" s="33">
        <f t="shared" si="17"/>
        <v>0</v>
      </c>
      <c r="V57" s="33">
        <f t="shared" si="17"/>
        <v>0</v>
      </c>
      <c r="W57" s="33">
        <f t="shared" si="17"/>
        <v>0</v>
      </c>
      <c r="X57" s="33">
        <f t="shared" si="17"/>
        <v>0</v>
      </c>
      <c r="Y57" s="33">
        <f t="shared" si="17"/>
        <v>0</v>
      </c>
      <c r="Z57" s="33">
        <f t="shared" si="17"/>
        <v>0</v>
      </c>
      <c r="AA57" s="39" t="s">
        <v>27</v>
      </c>
      <c r="AB57" s="37"/>
      <c r="AC57" s="37"/>
      <c r="AE57" s="42"/>
    </row>
    <row r="58" spans="1:31" ht="81.75" customHeight="1" x14ac:dyDescent="0.25">
      <c r="A58" s="38" t="s">
        <v>76</v>
      </c>
      <c r="B58" s="36" t="s">
        <v>284</v>
      </c>
      <c r="C58" s="38" t="s">
        <v>285</v>
      </c>
      <c r="D58" s="27" t="s">
        <v>27</v>
      </c>
      <c r="E58" s="39">
        <v>0</v>
      </c>
      <c r="F58" s="39">
        <v>0</v>
      </c>
      <c r="G58" s="39">
        <v>0</v>
      </c>
      <c r="H58" s="39">
        <v>0</v>
      </c>
      <c r="I58" s="39">
        <v>0</v>
      </c>
      <c r="J58" s="39">
        <v>0</v>
      </c>
      <c r="K58" s="39">
        <v>0</v>
      </c>
      <c r="L58" s="32" t="s">
        <v>27</v>
      </c>
      <c r="M58" s="39">
        <v>0</v>
      </c>
      <c r="N58" s="39">
        <v>0</v>
      </c>
      <c r="O58" s="39">
        <v>0</v>
      </c>
      <c r="P58" s="39">
        <v>0</v>
      </c>
      <c r="Q58" s="39">
        <v>0</v>
      </c>
      <c r="R58" s="39">
        <v>0</v>
      </c>
      <c r="S58" s="39">
        <v>0</v>
      </c>
      <c r="T58" s="33">
        <f t="shared" si="17"/>
        <v>0</v>
      </c>
      <c r="U58" s="33">
        <f t="shared" si="17"/>
        <v>0</v>
      </c>
      <c r="V58" s="33">
        <f t="shared" si="17"/>
        <v>0</v>
      </c>
      <c r="W58" s="33">
        <f t="shared" si="17"/>
        <v>0</v>
      </c>
      <c r="X58" s="33">
        <f t="shared" si="17"/>
        <v>0</v>
      </c>
      <c r="Y58" s="33">
        <f t="shared" si="17"/>
        <v>0</v>
      </c>
      <c r="Z58" s="33">
        <f t="shared" si="17"/>
        <v>0</v>
      </c>
      <c r="AA58" s="39" t="s">
        <v>27</v>
      </c>
      <c r="AB58" s="37"/>
      <c r="AC58" s="37"/>
      <c r="AE58" s="42"/>
    </row>
    <row r="59" spans="1:31" ht="81.75" customHeight="1" x14ac:dyDescent="0.25">
      <c r="A59" s="38" t="s">
        <v>76</v>
      </c>
      <c r="B59" s="36" t="s">
        <v>286</v>
      </c>
      <c r="C59" s="38" t="s">
        <v>287</v>
      </c>
      <c r="D59" s="27" t="s">
        <v>27</v>
      </c>
      <c r="E59" s="39">
        <v>0</v>
      </c>
      <c r="F59" s="39">
        <v>0</v>
      </c>
      <c r="G59" s="39">
        <v>0</v>
      </c>
      <c r="H59" s="39">
        <v>0</v>
      </c>
      <c r="I59" s="39">
        <v>0</v>
      </c>
      <c r="J59" s="39">
        <v>0</v>
      </c>
      <c r="K59" s="39">
        <v>0</v>
      </c>
      <c r="L59" s="32" t="s">
        <v>27</v>
      </c>
      <c r="M59" s="39">
        <v>0</v>
      </c>
      <c r="N59" s="39">
        <v>0</v>
      </c>
      <c r="O59" s="39">
        <v>0</v>
      </c>
      <c r="P59" s="39">
        <v>0</v>
      </c>
      <c r="Q59" s="39">
        <v>0</v>
      </c>
      <c r="R59" s="39">
        <v>0</v>
      </c>
      <c r="S59" s="39">
        <v>0</v>
      </c>
      <c r="T59" s="33">
        <f t="shared" si="17"/>
        <v>0</v>
      </c>
      <c r="U59" s="33">
        <f t="shared" si="17"/>
        <v>0</v>
      </c>
      <c r="V59" s="33">
        <f t="shared" si="17"/>
        <v>0</v>
      </c>
      <c r="W59" s="33">
        <f t="shared" si="17"/>
        <v>0</v>
      </c>
      <c r="X59" s="33">
        <f t="shared" si="17"/>
        <v>0</v>
      </c>
      <c r="Y59" s="33">
        <f t="shared" si="17"/>
        <v>0</v>
      </c>
      <c r="Z59" s="33">
        <f t="shared" si="17"/>
        <v>0</v>
      </c>
      <c r="AA59" s="39" t="s">
        <v>27</v>
      </c>
      <c r="AB59" s="37"/>
      <c r="AC59" s="37"/>
      <c r="AE59" s="42"/>
    </row>
    <row r="60" spans="1:31" ht="81.75" customHeight="1" x14ac:dyDescent="0.25">
      <c r="A60" s="38" t="s">
        <v>76</v>
      </c>
      <c r="B60" s="36" t="s">
        <v>288</v>
      </c>
      <c r="C60" s="38" t="s">
        <v>289</v>
      </c>
      <c r="D60" s="27" t="s">
        <v>27</v>
      </c>
      <c r="E60" s="39">
        <v>0</v>
      </c>
      <c r="F60" s="39">
        <v>0</v>
      </c>
      <c r="G60" s="39">
        <v>0</v>
      </c>
      <c r="H60" s="39">
        <v>0</v>
      </c>
      <c r="I60" s="39">
        <v>0</v>
      </c>
      <c r="J60" s="39">
        <v>0</v>
      </c>
      <c r="K60" s="39">
        <v>0</v>
      </c>
      <c r="L60" s="32" t="s">
        <v>27</v>
      </c>
      <c r="M60" s="39">
        <v>0</v>
      </c>
      <c r="N60" s="39">
        <v>0</v>
      </c>
      <c r="O60" s="39">
        <v>0</v>
      </c>
      <c r="P60" s="39">
        <v>0</v>
      </c>
      <c r="Q60" s="39">
        <v>0</v>
      </c>
      <c r="R60" s="39">
        <v>0</v>
      </c>
      <c r="S60" s="39">
        <v>0</v>
      </c>
      <c r="T60" s="33">
        <f t="shared" si="17"/>
        <v>0</v>
      </c>
      <c r="U60" s="33">
        <f t="shared" si="17"/>
        <v>0</v>
      </c>
      <c r="V60" s="33">
        <f t="shared" si="17"/>
        <v>0</v>
      </c>
      <c r="W60" s="33">
        <f t="shared" si="17"/>
        <v>0</v>
      </c>
      <c r="X60" s="33">
        <f t="shared" si="17"/>
        <v>0</v>
      </c>
      <c r="Y60" s="33">
        <f t="shared" si="17"/>
        <v>0</v>
      </c>
      <c r="Z60" s="33">
        <f t="shared" si="17"/>
        <v>0</v>
      </c>
      <c r="AA60" s="39" t="s">
        <v>27</v>
      </c>
      <c r="AB60" s="37"/>
      <c r="AC60" s="37"/>
      <c r="AE60" s="42"/>
    </row>
    <row r="61" spans="1:31" ht="81.75" customHeight="1" x14ac:dyDescent="0.25">
      <c r="A61" s="38" t="s">
        <v>76</v>
      </c>
      <c r="B61" s="36" t="s">
        <v>290</v>
      </c>
      <c r="C61" s="38" t="s">
        <v>291</v>
      </c>
      <c r="D61" s="27" t="s">
        <v>27</v>
      </c>
      <c r="E61" s="39" t="s">
        <v>27</v>
      </c>
      <c r="F61" s="39" t="s">
        <v>27</v>
      </c>
      <c r="G61" s="39" t="s">
        <v>27</v>
      </c>
      <c r="H61" s="39" t="s">
        <v>27</v>
      </c>
      <c r="I61" s="39" t="s">
        <v>27</v>
      </c>
      <c r="J61" s="39" t="s">
        <v>27</v>
      </c>
      <c r="K61" s="39" t="s">
        <v>27</v>
      </c>
      <c r="L61" s="32" t="s">
        <v>27</v>
      </c>
      <c r="M61" s="39">
        <v>0</v>
      </c>
      <c r="N61" s="39">
        <v>0</v>
      </c>
      <c r="O61" s="39">
        <v>0</v>
      </c>
      <c r="P61" s="39">
        <v>0</v>
      </c>
      <c r="Q61" s="39">
        <v>0</v>
      </c>
      <c r="R61" s="39">
        <v>0</v>
      </c>
      <c r="S61" s="39">
        <v>0</v>
      </c>
      <c r="T61" s="33" t="str">
        <f t="shared" si="17"/>
        <v>нд</v>
      </c>
      <c r="U61" s="33" t="str">
        <f t="shared" si="17"/>
        <v>нд</v>
      </c>
      <c r="V61" s="33" t="str">
        <f t="shared" si="17"/>
        <v>нд</v>
      </c>
      <c r="W61" s="33" t="str">
        <f t="shared" si="17"/>
        <v>нд</v>
      </c>
      <c r="X61" s="33" t="str">
        <f t="shared" si="17"/>
        <v>нд</v>
      </c>
      <c r="Y61" s="33" t="str">
        <f t="shared" si="17"/>
        <v>нд</v>
      </c>
      <c r="Z61" s="33" t="str">
        <f t="shared" si="17"/>
        <v>нд</v>
      </c>
      <c r="AA61" s="39" t="s">
        <v>27</v>
      </c>
      <c r="AB61" s="37"/>
      <c r="AC61" s="37"/>
      <c r="AE61" s="42"/>
    </row>
    <row r="62" spans="1:31" ht="81.75" customHeight="1" x14ac:dyDescent="0.25">
      <c r="A62" s="38" t="s">
        <v>76</v>
      </c>
      <c r="B62" s="36" t="s">
        <v>292</v>
      </c>
      <c r="C62" s="38" t="s">
        <v>293</v>
      </c>
      <c r="D62" s="27" t="s">
        <v>27</v>
      </c>
      <c r="E62" s="39" t="s">
        <v>27</v>
      </c>
      <c r="F62" s="39" t="s">
        <v>27</v>
      </c>
      <c r="G62" s="39" t="s">
        <v>27</v>
      </c>
      <c r="H62" s="39" t="s">
        <v>27</v>
      </c>
      <c r="I62" s="39" t="s">
        <v>27</v>
      </c>
      <c r="J62" s="39" t="s">
        <v>27</v>
      </c>
      <c r="K62" s="39" t="s">
        <v>27</v>
      </c>
      <c r="L62" s="32" t="s">
        <v>27</v>
      </c>
      <c r="M62" s="39">
        <v>0</v>
      </c>
      <c r="N62" s="39">
        <v>0</v>
      </c>
      <c r="O62" s="39">
        <v>0</v>
      </c>
      <c r="P62" s="39">
        <v>0</v>
      </c>
      <c r="Q62" s="39">
        <v>0</v>
      </c>
      <c r="R62" s="39">
        <v>0</v>
      </c>
      <c r="S62" s="39">
        <v>0</v>
      </c>
      <c r="T62" s="33" t="str">
        <f t="shared" si="17"/>
        <v>нд</v>
      </c>
      <c r="U62" s="33" t="str">
        <f t="shared" si="17"/>
        <v>нд</v>
      </c>
      <c r="V62" s="33" t="str">
        <f t="shared" si="17"/>
        <v>нд</v>
      </c>
      <c r="W62" s="33" t="str">
        <f t="shared" si="17"/>
        <v>нд</v>
      </c>
      <c r="X62" s="33" t="str">
        <f t="shared" si="17"/>
        <v>нд</v>
      </c>
      <c r="Y62" s="33" t="str">
        <f t="shared" si="17"/>
        <v>нд</v>
      </c>
      <c r="Z62" s="33" t="str">
        <f t="shared" si="17"/>
        <v>нд</v>
      </c>
      <c r="AA62" s="39" t="s">
        <v>27</v>
      </c>
      <c r="AB62" s="37"/>
      <c r="AC62" s="37"/>
      <c r="AE62" s="42"/>
    </row>
    <row r="63" spans="1:31" ht="27.75" customHeight="1" x14ac:dyDescent="0.25">
      <c r="A63" s="35" t="s">
        <v>78</v>
      </c>
      <c r="B63" s="36" t="s">
        <v>79</v>
      </c>
      <c r="C63" s="44" t="s">
        <v>26</v>
      </c>
      <c r="D63" s="31" t="s">
        <v>27</v>
      </c>
      <c r="E63" s="39">
        <f t="shared" ref="E63:S63" si="19">E64+E65</f>
        <v>0</v>
      </c>
      <c r="F63" s="39">
        <f t="shared" si="19"/>
        <v>0</v>
      </c>
      <c r="G63" s="39">
        <f t="shared" si="19"/>
        <v>0</v>
      </c>
      <c r="H63" s="39">
        <f t="shared" si="19"/>
        <v>0</v>
      </c>
      <c r="I63" s="39">
        <f t="shared" si="19"/>
        <v>0</v>
      </c>
      <c r="J63" s="39">
        <f t="shared" si="19"/>
        <v>0</v>
      </c>
      <c r="K63" s="39">
        <f t="shared" si="19"/>
        <v>0</v>
      </c>
      <c r="L63" s="32" t="s">
        <v>27</v>
      </c>
      <c r="M63" s="39">
        <f t="shared" si="19"/>
        <v>0</v>
      </c>
      <c r="N63" s="39">
        <f t="shared" si="19"/>
        <v>0</v>
      </c>
      <c r="O63" s="39">
        <f t="shared" si="19"/>
        <v>0</v>
      </c>
      <c r="P63" s="39">
        <f t="shared" si="19"/>
        <v>0</v>
      </c>
      <c r="Q63" s="39">
        <f t="shared" si="19"/>
        <v>0</v>
      </c>
      <c r="R63" s="39">
        <f t="shared" si="19"/>
        <v>0</v>
      </c>
      <c r="S63" s="39">
        <f t="shared" si="19"/>
        <v>0</v>
      </c>
      <c r="T63" s="33">
        <f t="shared" si="17"/>
        <v>0</v>
      </c>
      <c r="U63" s="33">
        <f t="shared" si="17"/>
        <v>0</v>
      </c>
      <c r="V63" s="33">
        <f t="shared" si="17"/>
        <v>0</v>
      </c>
      <c r="W63" s="33">
        <f t="shared" si="17"/>
        <v>0</v>
      </c>
      <c r="X63" s="33">
        <f t="shared" si="17"/>
        <v>0</v>
      </c>
      <c r="Y63" s="33">
        <f t="shared" si="17"/>
        <v>0</v>
      </c>
      <c r="Z63" s="33">
        <f t="shared" si="17"/>
        <v>0</v>
      </c>
      <c r="AA63" s="33" t="s">
        <v>27</v>
      </c>
      <c r="AB63" s="37"/>
      <c r="AC63" s="37"/>
    </row>
    <row r="64" spans="1:31" ht="27.75" customHeight="1" x14ac:dyDescent="0.25">
      <c r="A64" s="35" t="s">
        <v>80</v>
      </c>
      <c r="B64" s="36" t="s">
        <v>81</v>
      </c>
      <c r="C64" s="44" t="s">
        <v>26</v>
      </c>
      <c r="D64" s="31" t="s">
        <v>27</v>
      </c>
      <c r="E64" s="39">
        <v>0</v>
      </c>
      <c r="F64" s="39">
        <v>0</v>
      </c>
      <c r="G64" s="39">
        <v>0</v>
      </c>
      <c r="H64" s="39">
        <v>0</v>
      </c>
      <c r="I64" s="39">
        <v>0</v>
      </c>
      <c r="J64" s="39">
        <v>0</v>
      </c>
      <c r="K64" s="39">
        <v>0</v>
      </c>
      <c r="L64" s="32" t="s">
        <v>27</v>
      </c>
      <c r="M64" s="39">
        <v>0</v>
      </c>
      <c r="N64" s="39">
        <v>0</v>
      </c>
      <c r="O64" s="39">
        <v>0</v>
      </c>
      <c r="P64" s="39">
        <v>0</v>
      </c>
      <c r="Q64" s="39">
        <v>0</v>
      </c>
      <c r="R64" s="39">
        <v>0</v>
      </c>
      <c r="S64" s="39">
        <v>0</v>
      </c>
      <c r="T64" s="33">
        <f t="shared" si="17"/>
        <v>0</v>
      </c>
      <c r="U64" s="33">
        <f t="shared" si="17"/>
        <v>0</v>
      </c>
      <c r="V64" s="33">
        <f t="shared" si="17"/>
        <v>0</v>
      </c>
      <c r="W64" s="33">
        <f t="shared" si="17"/>
        <v>0</v>
      </c>
      <c r="X64" s="33">
        <f t="shared" si="17"/>
        <v>0</v>
      </c>
      <c r="Y64" s="33">
        <f t="shared" si="17"/>
        <v>0</v>
      </c>
      <c r="Z64" s="33">
        <f t="shared" si="17"/>
        <v>0</v>
      </c>
      <c r="AA64" s="33" t="s">
        <v>27</v>
      </c>
      <c r="AB64" s="37"/>
      <c r="AC64" s="37"/>
    </row>
    <row r="65" spans="1:31" ht="27.75" customHeight="1" x14ac:dyDescent="0.25">
      <c r="A65" s="35" t="s">
        <v>82</v>
      </c>
      <c r="B65" s="36" t="s">
        <v>83</v>
      </c>
      <c r="C65" s="44" t="s">
        <v>26</v>
      </c>
      <c r="D65" s="31" t="s">
        <v>27</v>
      </c>
      <c r="E65" s="39">
        <v>0</v>
      </c>
      <c r="F65" s="39">
        <v>0</v>
      </c>
      <c r="G65" s="39">
        <v>0</v>
      </c>
      <c r="H65" s="39">
        <v>0</v>
      </c>
      <c r="I65" s="39">
        <v>0</v>
      </c>
      <c r="J65" s="39">
        <v>0</v>
      </c>
      <c r="K65" s="39">
        <v>0</v>
      </c>
      <c r="L65" s="32" t="s">
        <v>27</v>
      </c>
      <c r="M65" s="39">
        <v>0</v>
      </c>
      <c r="N65" s="39">
        <v>0</v>
      </c>
      <c r="O65" s="39">
        <v>0</v>
      </c>
      <c r="P65" s="39">
        <v>0</v>
      </c>
      <c r="Q65" s="39">
        <v>0</v>
      </c>
      <c r="R65" s="39">
        <v>0</v>
      </c>
      <c r="S65" s="39">
        <v>0</v>
      </c>
      <c r="T65" s="33">
        <f t="shared" si="17"/>
        <v>0</v>
      </c>
      <c r="U65" s="33">
        <f t="shared" si="17"/>
        <v>0</v>
      </c>
      <c r="V65" s="33">
        <f t="shared" si="17"/>
        <v>0</v>
      </c>
      <c r="W65" s="33">
        <f t="shared" si="17"/>
        <v>0</v>
      </c>
      <c r="X65" s="33">
        <f t="shared" si="17"/>
        <v>0</v>
      </c>
      <c r="Y65" s="33">
        <f t="shared" si="17"/>
        <v>0</v>
      </c>
      <c r="Z65" s="33">
        <f t="shared" si="17"/>
        <v>0</v>
      </c>
      <c r="AA65" s="33" t="s">
        <v>27</v>
      </c>
      <c r="AB65" s="37"/>
      <c r="AC65" s="37"/>
    </row>
    <row r="66" spans="1:31" ht="27.75" customHeight="1" x14ac:dyDescent="0.25">
      <c r="A66" s="35" t="s">
        <v>84</v>
      </c>
      <c r="B66" s="36" t="s">
        <v>85</v>
      </c>
      <c r="C66" s="44" t="s">
        <v>26</v>
      </c>
      <c r="D66" s="31" t="s">
        <v>27</v>
      </c>
      <c r="E66" s="39">
        <f>E67+E73</f>
        <v>0</v>
      </c>
      <c r="F66" s="39">
        <f t="shared" ref="F66:S66" si="20">F67+F73</f>
        <v>0</v>
      </c>
      <c r="G66" s="39">
        <f t="shared" si="20"/>
        <v>0</v>
      </c>
      <c r="H66" s="39">
        <f t="shared" si="20"/>
        <v>0</v>
      </c>
      <c r="I66" s="39">
        <f t="shared" si="20"/>
        <v>0</v>
      </c>
      <c r="J66" s="39">
        <f t="shared" si="20"/>
        <v>0</v>
      </c>
      <c r="K66" s="39">
        <f t="shared" si="20"/>
        <v>0</v>
      </c>
      <c r="L66" s="32" t="s">
        <v>27</v>
      </c>
      <c r="M66" s="39">
        <f t="shared" si="20"/>
        <v>0</v>
      </c>
      <c r="N66" s="39">
        <f t="shared" si="20"/>
        <v>0</v>
      </c>
      <c r="O66" s="39">
        <f t="shared" si="20"/>
        <v>13.469000000000001</v>
      </c>
      <c r="P66" s="39">
        <f t="shared" si="20"/>
        <v>0</v>
      </c>
      <c r="Q66" s="39">
        <f t="shared" si="20"/>
        <v>0</v>
      </c>
      <c r="R66" s="39">
        <f t="shared" si="20"/>
        <v>0</v>
      </c>
      <c r="S66" s="39">
        <f t="shared" si="20"/>
        <v>1</v>
      </c>
      <c r="T66" s="33">
        <f t="shared" si="17"/>
        <v>0</v>
      </c>
      <c r="U66" s="33">
        <f t="shared" si="17"/>
        <v>0</v>
      </c>
      <c r="V66" s="33">
        <f t="shared" si="17"/>
        <v>13.469000000000001</v>
      </c>
      <c r="W66" s="33">
        <f t="shared" si="17"/>
        <v>0</v>
      </c>
      <c r="X66" s="33">
        <f t="shared" si="17"/>
        <v>0</v>
      </c>
      <c r="Y66" s="33">
        <f t="shared" si="17"/>
        <v>0</v>
      </c>
      <c r="Z66" s="33">
        <f t="shared" si="17"/>
        <v>1</v>
      </c>
      <c r="AA66" s="33" t="s">
        <v>27</v>
      </c>
      <c r="AB66" s="37"/>
      <c r="AC66" s="37"/>
    </row>
    <row r="67" spans="1:31" ht="27.75" customHeight="1" x14ac:dyDescent="0.25">
      <c r="A67" s="35" t="s">
        <v>86</v>
      </c>
      <c r="B67" s="45" t="s">
        <v>87</v>
      </c>
      <c r="C67" s="44" t="s">
        <v>26</v>
      </c>
      <c r="D67" s="31" t="s">
        <v>27</v>
      </c>
      <c r="E67" s="39">
        <f t="shared" ref="E67:S67" si="21">E68+E70+E71</f>
        <v>0</v>
      </c>
      <c r="F67" s="39">
        <f t="shared" si="21"/>
        <v>0</v>
      </c>
      <c r="G67" s="39">
        <f t="shared" si="21"/>
        <v>0</v>
      </c>
      <c r="H67" s="39">
        <f t="shared" si="21"/>
        <v>0</v>
      </c>
      <c r="I67" s="39">
        <f t="shared" si="21"/>
        <v>0</v>
      </c>
      <c r="J67" s="39">
        <f t="shared" si="21"/>
        <v>0</v>
      </c>
      <c r="K67" s="39">
        <f t="shared" si="21"/>
        <v>0</v>
      </c>
      <c r="L67" s="32" t="s">
        <v>27</v>
      </c>
      <c r="M67" s="39">
        <f t="shared" si="21"/>
        <v>0</v>
      </c>
      <c r="N67" s="39">
        <f t="shared" si="21"/>
        <v>0</v>
      </c>
      <c r="O67" s="39">
        <f t="shared" si="21"/>
        <v>11.029</v>
      </c>
      <c r="P67" s="39">
        <f t="shared" si="21"/>
        <v>0</v>
      </c>
      <c r="Q67" s="39">
        <f t="shared" si="21"/>
        <v>0</v>
      </c>
      <c r="R67" s="39">
        <f t="shared" si="21"/>
        <v>0</v>
      </c>
      <c r="S67" s="39">
        <f t="shared" si="21"/>
        <v>1</v>
      </c>
      <c r="T67" s="33">
        <f t="shared" si="17"/>
        <v>0</v>
      </c>
      <c r="U67" s="33">
        <f t="shared" si="17"/>
        <v>0</v>
      </c>
      <c r="V67" s="33">
        <f t="shared" si="17"/>
        <v>11.029</v>
      </c>
      <c r="W67" s="33">
        <f t="shared" si="17"/>
        <v>0</v>
      </c>
      <c r="X67" s="33">
        <f t="shared" si="17"/>
        <v>0</v>
      </c>
      <c r="Y67" s="33">
        <f t="shared" si="17"/>
        <v>0</v>
      </c>
      <c r="Z67" s="33">
        <f t="shared" si="17"/>
        <v>1</v>
      </c>
      <c r="AA67" s="33" t="s">
        <v>27</v>
      </c>
      <c r="AB67" s="37"/>
      <c r="AC67" s="37"/>
    </row>
    <row r="68" spans="1:31" ht="27.75" customHeight="1" x14ac:dyDescent="0.25">
      <c r="A68" s="35" t="s">
        <v>86</v>
      </c>
      <c r="B68" s="36" t="s">
        <v>88</v>
      </c>
      <c r="C68" s="44" t="s">
        <v>26</v>
      </c>
      <c r="D68" s="31" t="s">
        <v>27</v>
      </c>
      <c r="E68" s="39">
        <f t="shared" ref="E68:K68" si="22">SUM(E69:E69)</f>
        <v>0</v>
      </c>
      <c r="F68" s="39">
        <f t="shared" si="22"/>
        <v>0</v>
      </c>
      <c r="G68" s="39">
        <f t="shared" si="22"/>
        <v>0</v>
      </c>
      <c r="H68" s="39">
        <f t="shared" si="22"/>
        <v>0</v>
      </c>
      <c r="I68" s="39">
        <f t="shared" si="22"/>
        <v>0</v>
      </c>
      <c r="J68" s="39">
        <f t="shared" si="22"/>
        <v>0</v>
      </c>
      <c r="K68" s="39">
        <f t="shared" si="22"/>
        <v>0</v>
      </c>
      <c r="L68" s="32" t="s">
        <v>27</v>
      </c>
      <c r="M68" s="39">
        <f t="shared" ref="M68:S68" si="23">SUM(M69:M69)</f>
        <v>0</v>
      </c>
      <c r="N68" s="39">
        <f t="shared" si="23"/>
        <v>0</v>
      </c>
      <c r="O68" s="39">
        <f t="shared" si="23"/>
        <v>11.029</v>
      </c>
      <c r="P68" s="39">
        <f t="shared" si="23"/>
        <v>0</v>
      </c>
      <c r="Q68" s="39">
        <f t="shared" si="23"/>
        <v>0</v>
      </c>
      <c r="R68" s="39">
        <f t="shared" si="23"/>
        <v>0</v>
      </c>
      <c r="S68" s="39">
        <f t="shared" si="23"/>
        <v>0</v>
      </c>
      <c r="T68" s="33">
        <f t="shared" si="17"/>
        <v>0</v>
      </c>
      <c r="U68" s="33">
        <f t="shared" si="17"/>
        <v>0</v>
      </c>
      <c r="V68" s="33">
        <f t="shared" si="17"/>
        <v>11.029</v>
      </c>
      <c r="W68" s="33">
        <f t="shared" si="17"/>
        <v>0</v>
      </c>
      <c r="X68" s="33">
        <f t="shared" si="17"/>
        <v>0</v>
      </c>
      <c r="Y68" s="33">
        <f t="shared" si="17"/>
        <v>0</v>
      </c>
      <c r="Z68" s="33">
        <f t="shared" si="17"/>
        <v>0</v>
      </c>
      <c r="AA68" s="33" t="s">
        <v>27</v>
      </c>
      <c r="AB68" s="37"/>
      <c r="AC68" s="37"/>
    </row>
    <row r="69" spans="1:31" ht="61.5" customHeight="1" x14ac:dyDescent="0.25">
      <c r="A69" s="38" t="s">
        <v>86</v>
      </c>
      <c r="B69" s="36" t="s">
        <v>294</v>
      </c>
      <c r="C69" s="38" t="s">
        <v>295</v>
      </c>
      <c r="D69" s="27" t="s">
        <v>27</v>
      </c>
      <c r="E69" s="39" t="s">
        <v>27</v>
      </c>
      <c r="F69" s="39" t="s">
        <v>27</v>
      </c>
      <c r="G69" s="39" t="s">
        <v>27</v>
      </c>
      <c r="H69" s="39" t="s">
        <v>27</v>
      </c>
      <c r="I69" s="39" t="s">
        <v>27</v>
      </c>
      <c r="J69" s="39" t="s">
        <v>27</v>
      </c>
      <c r="K69" s="39" t="s">
        <v>27</v>
      </c>
      <c r="L69" s="40">
        <v>46022</v>
      </c>
      <c r="M69" s="39">
        <v>0</v>
      </c>
      <c r="N69" s="39">
        <v>0</v>
      </c>
      <c r="O69" s="39">
        <v>11.029</v>
      </c>
      <c r="P69" s="39">
        <v>0</v>
      </c>
      <c r="Q69" s="39">
        <v>0</v>
      </c>
      <c r="R69" s="39">
        <v>0</v>
      </c>
      <c r="S69" s="39">
        <v>0</v>
      </c>
      <c r="T69" s="33" t="str">
        <f t="shared" si="17"/>
        <v>нд</v>
      </c>
      <c r="U69" s="33" t="str">
        <f t="shared" si="17"/>
        <v>нд</v>
      </c>
      <c r="V69" s="33" t="str">
        <f t="shared" si="17"/>
        <v>нд</v>
      </c>
      <c r="W69" s="33" t="str">
        <f t="shared" si="17"/>
        <v>нд</v>
      </c>
      <c r="X69" s="33" t="str">
        <f t="shared" si="17"/>
        <v>нд</v>
      </c>
      <c r="Y69" s="33" t="str">
        <f t="shared" si="17"/>
        <v>нд</v>
      </c>
      <c r="Z69" s="33" t="str">
        <f t="shared" si="17"/>
        <v>нд</v>
      </c>
      <c r="AA69" s="43" t="s">
        <v>262</v>
      </c>
      <c r="AB69" s="37"/>
      <c r="AC69" s="37"/>
      <c r="AE69" s="42"/>
    </row>
    <row r="70" spans="1:31" ht="27.75" customHeight="1" x14ac:dyDescent="0.25">
      <c r="A70" s="35" t="s">
        <v>86</v>
      </c>
      <c r="B70" s="36" t="s">
        <v>89</v>
      </c>
      <c r="C70" s="44" t="s">
        <v>26</v>
      </c>
      <c r="D70" s="31" t="s">
        <v>27</v>
      </c>
      <c r="E70" s="34">
        <v>0</v>
      </c>
      <c r="F70" s="34">
        <v>0</v>
      </c>
      <c r="G70" s="34">
        <v>0</v>
      </c>
      <c r="H70" s="34">
        <v>0</v>
      </c>
      <c r="I70" s="34">
        <v>0</v>
      </c>
      <c r="J70" s="34">
        <v>0</v>
      </c>
      <c r="K70" s="34">
        <v>0</v>
      </c>
      <c r="L70" s="32" t="s">
        <v>27</v>
      </c>
      <c r="M70" s="34">
        <v>0</v>
      </c>
      <c r="N70" s="34">
        <v>0</v>
      </c>
      <c r="O70" s="34">
        <v>0</v>
      </c>
      <c r="P70" s="34">
        <v>0</v>
      </c>
      <c r="Q70" s="34">
        <v>0</v>
      </c>
      <c r="R70" s="34">
        <v>0</v>
      </c>
      <c r="S70" s="34">
        <v>0</v>
      </c>
      <c r="T70" s="33">
        <f t="shared" si="17"/>
        <v>0</v>
      </c>
      <c r="U70" s="33">
        <f t="shared" si="17"/>
        <v>0</v>
      </c>
      <c r="V70" s="33">
        <f t="shared" si="17"/>
        <v>0</v>
      </c>
      <c r="W70" s="33">
        <f t="shared" si="17"/>
        <v>0</v>
      </c>
      <c r="X70" s="33">
        <f t="shared" si="17"/>
        <v>0</v>
      </c>
      <c r="Y70" s="33">
        <f t="shared" si="17"/>
        <v>0</v>
      </c>
      <c r="Z70" s="33">
        <f t="shared" si="17"/>
        <v>0</v>
      </c>
      <c r="AA70" s="33" t="s">
        <v>27</v>
      </c>
      <c r="AB70" s="37"/>
      <c r="AC70" s="37"/>
    </row>
    <row r="71" spans="1:31" ht="27.75" customHeight="1" x14ac:dyDescent="0.25">
      <c r="A71" s="35" t="s">
        <v>86</v>
      </c>
      <c r="B71" s="36" t="s">
        <v>90</v>
      </c>
      <c r="C71" s="44" t="s">
        <v>26</v>
      </c>
      <c r="D71" s="31" t="s">
        <v>27</v>
      </c>
      <c r="E71" s="39">
        <f>SUM(E72)</f>
        <v>0</v>
      </c>
      <c r="F71" s="39">
        <f t="shared" ref="F71:S71" si="24">SUM(F72)</f>
        <v>0</v>
      </c>
      <c r="G71" s="39">
        <f t="shared" si="24"/>
        <v>0</v>
      </c>
      <c r="H71" s="39">
        <f t="shared" si="24"/>
        <v>0</v>
      </c>
      <c r="I71" s="39">
        <f t="shared" si="24"/>
        <v>0</v>
      </c>
      <c r="J71" s="39">
        <f t="shared" si="24"/>
        <v>0</v>
      </c>
      <c r="K71" s="39">
        <f t="shared" si="24"/>
        <v>0</v>
      </c>
      <c r="L71" s="32" t="s">
        <v>27</v>
      </c>
      <c r="M71" s="39">
        <f t="shared" si="24"/>
        <v>0</v>
      </c>
      <c r="N71" s="39">
        <f t="shared" si="24"/>
        <v>0</v>
      </c>
      <c r="O71" s="39">
        <f t="shared" si="24"/>
        <v>0</v>
      </c>
      <c r="P71" s="39">
        <f t="shared" si="24"/>
        <v>0</v>
      </c>
      <c r="Q71" s="39">
        <f t="shared" si="24"/>
        <v>0</v>
      </c>
      <c r="R71" s="39">
        <f t="shared" si="24"/>
        <v>0</v>
      </c>
      <c r="S71" s="39">
        <f t="shared" si="24"/>
        <v>1</v>
      </c>
      <c r="T71" s="33">
        <f t="shared" si="17"/>
        <v>0</v>
      </c>
      <c r="U71" s="33">
        <f t="shared" si="17"/>
        <v>0</v>
      </c>
      <c r="V71" s="33">
        <f t="shared" si="17"/>
        <v>0</v>
      </c>
      <c r="W71" s="33">
        <f t="shared" si="17"/>
        <v>0</v>
      </c>
      <c r="X71" s="33">
        <f t="shared" si="17"/>
        <v>0</v>
      </c>
      <c r="Y71" s="33">
        <f t="shared" si="17"/>
        <v>0</v>
      </c>
      <c r="Z71" s="33">
        <f t="shared" si="17"/>
        <v>1</v>
      </c>
      <c r="AA71" s="33" t="s">
        <v>27</v>
      </c>
      <c r="AB71" s="37"/>
      <c r="AC71" s="37"/>
    </row>
    <row r="72" spans="1:31" ht="61.5" customHeight="1" x14ac:dyDescent="0.25">
      <c r="A72" s="38" t="s">
        <v>86</v>
      </c>
      <c r="B72" s="36" t="s">
        <v>296</v>
      </c>
      <c r="C72" s="38" t="s">
        <v>297</v>
      </c>
      <c r="D72" s="27" t="s">
        <v>27</v>
      </c>
      <c r="E72" s="39" t="s">
        <v>27</v>
      </c>
      <c r="F72" s="39" t="s">
        <v>27</v>
      </c>
      <c r="G72" s="39" t="s">
        <v>27</v>
      </c>
      <c r="H72" s="39" t="s">
        <v>27</v>
      </c>
      <c r="I72" s="39" t="s">
        <v>27</v>
      </c>
      <c r="J72" s="39" t="s">
        <v>27</v>
      </c>
      <c r="K72" s="39" t="s">
        <v>27</v>
      </c>
      <c r="L72" s="40">
        <v>46022</v>
      </c>
      <c r="M72" s="39">
        <v>0</v>
      </c>
      <c r="N72" s="39">
        <v>0</v>
      </c>
      <c r="O72" s="39">
        <v>0</v>
      </c>
      <c r="P72" s="39">
        <v>0</v>
      </c>
      <c r="Q72" s="39">
        <v>0</v>
      </c>
      <c r="R72" s="39">
        <v>0</v>
      </c>
      <c r="S72" s="39">
        <v>1</v>
      </c>
      <c r="T72" s="33" t="str">
        <f t="shared" si="17"/>
        <v>нд</v>
      </c>
      <c r="U72" s="33" t="str">
        <f t="shared" si="17"/>
        <v>нд</v>
      </c>
      <c r="V72" s="33" t="str">
        <f t="shared" si="17"/>
        <v>нд</v>
      </c>
      <c r="W72" s="33" t="str">
        <f t="shared" si="17"/>
        <v>нд</v>
      </c>
      <c r="X72" s="33" t="str">
        <f t="shared" si="17"/>
        <v>нд</v>
      </c>
      <c r="Y72" s="33" t="str">
        <f t="shared" si="17"/>
        <v>нд</v>
      </c>
      <c r="Z72" s="33" t="str">
        <f t="shared" si="17"/>
        <v>нд</v>
      </c>
      <c r="AA72" s="43" t="s">
        <v>262</v>
      </c>
      <c r="AB72" s="37"/>
      <c r="AC72" s="37"/>
      <c r="AE72" s="42"/>
    </row>
    <row r="73" spans="1:31" ht="61.5" customHeight="1" x14ac:dyDescent="0.25">
      <c r="A73" s="38" t="s">
        <v>91</v>
      </c>
      <c r="B73" s="36" t="s">
        <v>92</v>
      </c>
      <c r="C73" s="38" t="s">
        <v>26</v>
      </c>
      <c r="D73" s="31" t="s">
        <v>27</v>
      </c>
      <c r="E73" s="39">
        <f>E74</f>
        <v>0</v>
      </c>
      <c r="F73" s="39">
        <f t="shared" ref="F73:S73" si="25">F74</f>
        <v>0</v>
      </c>
      <c r="G73" s="39">
        <f t="shared" si="25"/>
        <v>0</v>
      </c>
      <c r="H73" s="39">
        <f t="shared" si="25"/>
        <v>0</v>
      </c>
      <c r="I73" s="39">
        <f t="shared" si="25"/>
        <v>0</v>
      </c>
      <c r="J73" s="39">
        <f t="shared" si="25"/>
        <v>0</v>
      </c>
      <c r="K73" s="39">
        <f t="shared" si="25"/>
        <v>0</v>
      </c>
      <c r="L73" s="32" t="s">
        <v>27</v>
      </c>
      <c r="M73" s="39">
        <f t="shared" si="25"/>
        <v>0</v>
      </c>
      <c r="N73" s="39">
        <f t="shared" si="25"/>
        <v>0</v>
      </c>
      <c r="O73" s="39">
        <f t="shared" si="25"/>
        <v>2.4400000000000004</v>
      </c>
      <c r="P73" s="39">
        <f t="shared" si="25"/>
        <v>0</v>
      </c>
      <c r="Q73" s="39">
        <f t="shared" si="25"/>
        <v>0</v>
      </c>
      <c r="R73" s="39">
        <f t="shared" si="25"/>
        <v>0</v>
      </c>
      <c r="S73" s="39">
        <f t="shared" si="25"/>
        <v>0</v>
      </c>
      <c r="T73" s="33">
        <f t="shared" si="17"/>
        <v>0</v>
      </c>
      <c r="U73" s="33">
        <f t="shared" si="17"/>
        <v>0</v>
      </c>
      <c r="V73" s="33">
        <f t="shared" si="17"/>
        <v>2.4400000000000004</v>
      </c>
      <c r="W73" s="33">
        <f t="shared" si="17"/>
        <v>0</v>
      </c>
      <c r="X73" s="33">
        <f t="shared" si="17"/>
        <v>0</v>
      </c>
      <c r="Y73" s="33">
        <f t="shared" si="17"/>
        <v>0</v>
      </c>
      <c r="Z73" s="33">
        <f t="shared" si="17"/>
        <v>0</v>
      </c>
      <c r="AA73" s="33" t="s">
        <v>27</v>
      </c>
      <c r="AB73" s="37"/>
      <c r="AC73" s="37"/>
      <c r="AE73" s="42"/>
    </row>
    <row r="74" spans="1:31" ht="61.5" customHeight="1" x14ac:dyDescent="0.25">
      <c r="A74" s="38" t="s">
        <v>91</v>
      </c>
      <c r="B74" s="36" t="s">
        <v>88</v>
      </c>
      <c r="C74" s="38" t="s">
        <v>26</v>
      </c>
      <c r="D74" s="31" t="s">
        <v>27</v>
      </c>
      <c r="E74" s="39">
        <f>SUM(E75)</f>
        <v>0</v>
      </c>
      <c r="F74" s="39">
        <f t="shared" ref="F74:S74" si="26">SUM(F75)</f>
        <v>0</v>
      </c>
      <c r="G74" s="39">
        <f t="shared" si="26"/>
        <v>0</v>
      </c>
      <c r="H74" s="39">
        <f t="shared" si="26"/>
        <v>0</v>
      </c>
      <c r="I74" s="39">
        <f t="shared" si="26"/>
        <v>0</v>
      </c>
      <c r="J74" s="39">
        <f t="shared" si="26"/>
        <v>0</v>
      </c>
      <c r="K74" s="39">
        <f t="shared" si="26"/>
        <v>0</v>
      </c>
      <c r="L74" s="32" t="s">
        <v>27</v>
      </c>
      <c r="M74" s="39">
        <f t="shared" si="26"/>
        <v>0</v>
      </c>
      <c r="N74" s="39">
        <f t="shared" si="26"/>
        <v>0</v>
      </c>
      <c r="O74" s="39">
        <f t="shared" si="26"/>
        <v>2.4400000000000004</v>
      </c>
      <c r="P74" s="39">
        <f t="shared" si="26"/>
        <v>0</v>
      </c>
      <c r="Q74" s="39">
        <f t="shared" si="26"/>
        <v>0</v>
      </c>
      <c r="R74" s="39">
        <f t="shared" si="26"/>
        <v>0</v>
      </c>
      <c r="S74" s="39">
        <f t="shared" si="26"/>
        <v>0</v>
      </c>
      <c r="T74" s="33">
        <f t="shared" si="17"/>
        <v>0</v>
      </c>
      <c r="U74" s="33">
        <f t="shared" si="17"/>
        <v>0</v>
      </c>
      <c r="V74" s="33">
        <f t="shared" si="17"/>
        <v>2.4400000000000004</v>
      </c>
      <c r="W74" s="33">
        <f t="shared" si="17"/>
        <v>0</v>
      </c>
      <c r="X74" s="33">
        <f t="shared" si="17"/>
        <v>0</v>
      </c>
      <c r="Y74" s="33">
        <f t="shared" si="17"/>
        <v>0</v>
      </c>
      <c r="Z74" s="33">
        <f t="shared" si="17"/>
        <v>0</v>
      </c>
      <c r="AA74" s="33" t="s">
        <v>27</v>
      </c>
      <c r="AB74" s="37"/>
      <c r="AC74" s="37"/>
      <c r="AE74" s="42"/>
    </row>
    <row r="75" spans="1:31" ht="61.5" customHeight="1" x14ac:dyDescent="0.25">
      <c r="A75" s="38" t="s">
        <v>91</v>
      </c>
      <c r="B75" s="36" t="s">
        <v>298</v>
      </c>
      <c r="C75" s="38" t="s">
        <v>299</v>
      </c>
      <c r="D75" s="27" t="s">
        <v>27</v>
      </c>
      <c r="E75" s="39" t="s">
        <v>27</v>
      </c>
      <c r="F75" s="39" t="s">
        <v>27</v>
      </c>
      <c r="G75" s="39" t="s">
        <v>27</v>
      </c>
      <c r="H75" s="39" t="s">
        <v>27</v>
      </c>
      <c r="I75" s="39" t="s">
        <v>27</v>
      </c>
      <c r="J75" s="39" t="s">
        <v>27</v>
      </c>
      <c r="K75" s="39" t="s">
        <v>27</v>
      </c>
      <c r="L75" s="40">
        <v>46022</v>
      </c>
      <c r="M75" s="39">
        <v>0</v>
      </c>
      <c r="N75" s="39">
        <v>0</v>
      </c>
      <c r="O75" s="39">
        <v>2.4400000000000004</v>
      </c>
      <c r="P75" s="39">
        <v>0</v>
      </c>
      <c r="Q75" s="39">
        <v>0</v>
      </c>
      <c r="R75" s="39">
        <v>0</v>
      </c>
      <c r="S75" s="39">
        <v>0</v>
      </c>
      <c r="T75" s="33" t="str">
        <f t="shared" si="17"/>
        <v>нд</v>
      </c>
      <c r="U75" s="33" t="str">
        <f t="shared" si="17"/>
        <v>нд</v>
      </c>
      <c r="V75" s="33" t="str">
        <f t="shared" si="17"/>
        <v>нд</v>
      </c>
      <c r="W75" s="33" t="str">
        <f t="shared" si="17"/>
        <v>нд</v>
      </c>
      <c r="X75" s="33" t="str">
        <f t="shared" si="17"/>
        <v>нд</v>
      </c>
      <c r="Y75" s="33" t="str">
        <f t="shared" si="17"/>
        <v>нд</v>
      </c>
      <c r="Z75" s="33" t="str">
        <f t="shared" si="17"/>
        <v>нд</v>
      </c>
      <c r="AA75" s="43" t="s">
        <v>263</v>
      </c>
      <c r="AB75" s="37"/>
      <c r="AC75" s="37"/>
      <c r="AE75" s="42"/>
    </row>
    <row r="76" spans="1:31" ht="27.75" customHeight="1" x14ac:dyDescent="0.25">
      <c r="A76" s="35" t="s">
        <v>93</v>
      </c>
      <c r="B76" s="36" t="s">
        <v>94</v>
      </c>
      <c r="C76" s="44" t="s">
        <v>26</v>
      </c>
      <c r="D76" s="31" t="s">
        <v>27</v>
      </c>
      <c r="E76" s="39">
        <f t="shared" ref="E76:S76" si="27">E77+E78</f>
        <v>0</v>
      </c>
      <c r="F76" s="39">
        <f t="shared" si="27"/>
        <v>0</v>
      </c>
      <c r="G76" s="39">
        <f t="shared" si="27"/>
        <v>25.3</v>
      </c>
      <c r="H76" s="39">
        <f t="shared" si="27"/>
        <v>0</v>
      </c>
      <c r="I76" s="39">
        <f t="shared" si="27"/>
        <v>0</v>
      </c>
      <c r="J76" s="39">
        <f t="shared" si="27"/>
        <v>0</v>
      </c>
      <c r="K76" s="39">
        <f t="shared" si="27"/>
        <v>2</v>
      </c>
      <c r="L76" s="32" t="s">
        <v>27</v>
      </c>
      <c r="M76" s="39">
        <f t="shared" si="27"/>
        <v>0</v>
      </c>
      <c r="N76" s="39">
        <f t="shared" si="27"/>
        <v>0</v>
      </c>
      <c r="O76" s="39">
        <f t="shared" si="27"/>
        <v>17.46</v>
      </c>
      <c r="P76" s="39">
        <f t="shared" si="27"/>
        <v>0</v>
      </c>
      <c r="Q76" s="39">
        <f t="shared" si="27"/>
        <v>0</v>
      </c>
      <c r="R76" s="39">
        <f t="shared" si="27"/>
        <v>0</v>
      </c>
      <c r="S76" s="39">
        <f t="shared" si="27"/>
        <v>2</v>
      </c>
      <c r="T76" s="33">
        <f t="shared" si="17"/>
        <v>0</v>
      </c>
      <c r="U76" s="33">
        <f t="shared" si="17"/>
        <v>0</v>
      </c>
      <c r="V76" s="33">
        <f t="shared" si="17"/>
        <v>-7.84</v>
      </c>
      <c r="W76" s="33">
        <f t="shared" si="17"/>
        <v>0</v>
      </c>
      <c r="X76" s="33">
        <f t="shared" si="17"/>
        <v>0</v>
      </c>
      <c r="Y76" s="33">
        <f t="shared" si="17"/>
        <v>0</v>
      </c>
      <c r="Z76" s="33">
        <f t="shared" si="17"/>
        <v>0</v>
      </c>
      <c r="AA76" s="33" t="s">
        <v>27</v>
      </c>
      <c r="AB76" s="37"/>
      <c r="AC76" s="37"/>
    </row>
    <row r="77" spans="1:31" ht="27.75" customHeight="1" x14ac:dyDescent="0.25">
      <c r="A77" s="35" t="s">
        <v>95</v>
      </c>
      <c r="B77" s="36" t="s">
        <v>96</v>
      </c>
      <c r="C77" s="44" t="s">
        <v>26</v>
      </c>
      <c r="D77" s="31" t="s">
        <v>27</v>
      </c>
      <c r="E77" s="39">
        <v>0</v>
      </c>
      <c r="F77" s="39">
        <v>0</v>
      </c>
      <c r="G77" s="39">
        <v>0</v>
      </c>
      <c r="H77" s="39">
        <v>0</v>
      </c>
      <c r="I77" s="39">
        <v>0</v>
      </c>
      <c r="J77" s="39">
        <v>0</v>
      </c>
      <c r="K77" s="39">
        <v>0</v>
      </c>
      <c r="L77" s="32" t="s">
        <v>27</v>
      </c>
      <c r="M77" s="39">
        <v>0</v>
      </c>
      <c r="N77" s="39">
        <v>0</v>
      </c>
      <c r="O77" s="39">
        <v>0</v>
      </c>
      <c r="P77" s="39">
        <v>0</v>
      </c>
      <c r="Q77" s="39">
        <v>0</v>
      </c>
      <c r="R77" s="39">
        <v>0</v>
      </c>
      <c r="S77" s="39">
        <v>0</v>
      </c>
      <c r="T77" s="33">
        <f t="shared" si="17"/>
        <v>0</v>
      </c>
      <c r="U77" s="33">
        <f t="shared" si="17"/>
        <v>0</v>
      </c>
      <c r="V77" s="33">
        <f t="shared" si="17"/>
        <v>0</v>
      </c>
      <c r="W77" s="33">
        <f t="shared" si="17"/>
        <v>0</v>
      </c>
      <c r="X77" s="33">
        <f t="shared" si="17"/>
        <v>0</v>
      </c>
      <c r="Y77" s="33">
        <f t="shared" si="17"/>
        <v>0</v>
      </c>
      <c r="Z77" s="33">
        <f t="shared" si="17"/>
        <v>0</v>
      </c>
      <c r="AA77" s="33" t="s">
        <v>27</v>
      </c>
      <c r="AB77" s="37"/>
      <c r="AC77" s="37"/>
    </row>
    <row r="78" spans="1:31" ht="27.75" customHeight="1" x14ac:dyDescent="0.25">
      <c r="A78" s="35" t="s">
        <v>97</v>
      </c>
      <c r="B78" s="36" t="s">
        <v>98</v>
      </c>
      <c r="C78" s="44" t="s">
        <v>26</v>
      </c>
      <c r="D78" s="31" t="s">
        <v>27</v>
      </c>
      <c r="E78" s="39">
        <f>SUM(E79:E84)</f>
        <v>0</v>
      </c>
      <c r="F78" s="39">
        <f t="shared" ref="F78:S78" si="28">SUM(F79:F84)</f>
        <v>0</v>
      </c>
      <c r="G78" s="39">
        <f t="shared" si="28"/>
        <v>25.3</v>
      </c>
      <c r="H78" s="39">
        <f t="shared" si="28"/>
        <v>0</v>
      </c>
      <c r="I78" s="39">
        <f t="shared" si="28"/>
        <v>0</v>
      </c>
      <c r="J78" s="39">
        <f t="shared" si="28"/>
        <v>0</v>
      </c>
      <c r="K78" s="39">
        <f t="shared" si="28"/>
        <v>2</v>
      </c>
      <c r="L78" s="32" t="s">
        <v>27</v>
      </c>
      <c r="M78" s="39">
        <f t="shared" si="28"/>
        <v>0</v>
      </c>
      <c r="N78" s="39">
        <f t="shared" si="28"/>
        <v>0</v>
      </c>
      <c r="O78" s="39">
        <f t="shared" si="28"/>
        <v>17.46</v>
      </c>
      <c r="P78" s="39">
        <f t="shared" si="28"/>
        <v>0</v>
      </c>
      <c r="Q78" s="39">
        <f t="shared" si="28"/>
        <v>0</v>
      </c>
      <c r="R78" s="39">
        <f t="shared" si="28"/>
        <v>0</v>
      </c>
      <c r="S78" s="39">
        <f t="shared" si="28"/>
        <v>2</v>
      </c>
      <c r="T78" s="33">
        <f t="shared" si="17"/>
        <v>0</v>
      </c>
      <c r="U78" s="33">
        <f t="shared" si="17"/>
        <v>0</v>
      </c>
      <c r="V78" s="33">
        <f t="shared" si="17"/>
        <v>-7.84</v>
      </c>
      <c r="W78" s="33">
        <f t="shared" si="17"/>
        <v>0</v>
      </c>
      <c r="X78" s="33">
        <f t="shared" si="17"/>
        <v>0</v>
      </c>
      <c r="Y78" s="33">
        <f t="shared" si="17"/>
        <v>0</v>
      </c>
      <c r="Z78" s="33">
        <f t="shared" si="17"/>
        <v>0</v>
      </c>
      <c r="AA78" s="33" t="s">
        <v>27</v>
      </c>
      <c r="AB78" s="37"/>
      <c r="AC78" s="37"/>
    </row>
    <row r="79" spans="1:31" ht="126" x14ac:dyDescent="0.25">
      <c r="A79" s="38" t="s">
        <v>97</v>
      </c>
      <c r="B79" s="36" t="s">
        <v>300</v>
      </c>
      <c r="C79" s="38" t="s">
        <v>301</v>
      </c>
      <c r="D79" s="27" t="s">
        <v>27</v>
      </c>
      <c r="E79" s="39">
        <v>0</v>
      </c>
      <c r="F79" s="39">
        <v>0</v>
      </c>
      <c r="G79" s="39">
        <v>25.3</v>
      </c>
      <c r="H79" s="39">
        <v>0</v>
      </c>
      <c r="I79" s="39">
        <v>0</v>
      </c>
      <c r="J79" s="39">
        <v>0</v>
      </c>
      <c r="K79" s="39">
        <v>0</v>
      </c>
      <c r="L79" s="40">
        <v>46022</v>
      </c>
      <c r="M79" s="39">
        <v>0</v>
      </c>
      <c r="N79" s="39">
        <v>0</v>
      </c>
      <c r="O79" s="39">
        <v>17.46</v>
      </c>
      <c r="P79" s="39">
        <v>0</v>
      </c>
      <c r="Q79" s="39">
        <v>0</v>
      </c>
      <c r="R79" s="39">
        <v>0</v>
      </c>
      <c r="S79" s="39">
        <v>0</v>
      </c>
      <c r="T79" s="33">
        <f t="shared" si="17"/>
        <v>0</v>
      </c>
      <c r="U79" s="33">
        <f t="shared" si="17"/>
        <v>0</v>
      </c>
      <c r="V79" s="33">
        <f t="shared" si="17"/>
        <v>-7.84</v>
      </c>
      <c r="W79" s="33">
        <f t="shared" si="17"/>
        <v>0</v>
      </c>
      <c r="X79" s="33">
        <f t="shared" si="17"/>
        <v>0</v>
      </c>
      <c r="Y79" s="33">
        <f t="shared" si="17"/>
        <v>0</v>
      </c>
      <c r="Z79" s="33">
        <f t="shared" si="17"/>
        <v>0</v>
      </c>
      <c r="AA79" s="46" t="s">
        <v>99</v>
      </c>
      <c r="AB79" s="37"/>
      <c r="AC79" s="37"/>
      <c r="AE79" s="42"/>
    </row>
    <row r="80" spans="1:31" ht="27.75" customHeight="1" x14ac:dyDescent="0.25">
      <c r="A80" s="38" t="s">
        <v>97</v>
      </c>
      <c r="B80" s="36" t="s">
        <v>302</v>
      </c>
      <c r="C80" s="38" t="s">
        <v>303</v>
      </c>
      <c r="D80" s="27" t="s">
        <v>27</v>
      </c>
      <c r="E80" s="39">
        <v>0</v>
      </c>
      <c r="F80" s="39">
        <v>0</v>
      </c>
      <c r="G80" s="39">
        <v>0</v>
      </c>
      <c r="H80" s="39">
        <v>0</v>
      </c>
      <c r="I80" s="39">
        <v>0</v>
      </c>
      <c r="J80" s="39">
        <v>0</v>
      </c>
      <c r="K80" s="39">
        <v>2</v>
      </c>
      <c r="L80" s="40">
        <v>45838</v>
      </c>
      <c r="M80" s="39">
        <v>0</v>
      </c>
      <c r="N80" s="39">
        <v>0</v>
      </c>
      <c r="O80" s="39">
        <v>0</v>
      </c>
      <c r="P80" s="39">
        <v>0</v>
      </c>
      <c r="Q80" s="39">
        <v>0</v>
      </c>
      <c r="R80" s="39">
        <v>0</v>
      </c>
      <c r="S80" s="39">
        <v>2</v>
      </c>
      <c r="T80" s="33">
        <f t="shared" si="17"/>
        <v>0</v>
      </c>
      <c r="U80" s="33">
        <f t="shared" si="17"/>
        <v>0</v>
      </c>
      <c r="V80" s="33">
        <f t="shared" si="17"/>
        <v>0</v>
      </c>
      <c r="W80" s="33">
        <f t="shared" si="17"/>
        <v>0</v>
      </c>
      <c r="X80" s="33">
        <f t="shared" si="17"/>
        <v>0</v>
      </c>
      <c r="Y80" s="33">
        <f t="shared" si="17"/>
        <v>0</v>
      </c>
      <c r="Z80" s="33">
        <f t="shared" si="17"/>
        <v>0</v>
      </c>
      <c r="AA80" s="39" t="s">
        <v>27</v>
      </c>
      <c r="AB80" s="37"/>
      <c r="AC80" s="37"/>
      <c r="AE80" s="42"/>
    </row>
    <row r="81" spans="1:31" ht="27.75" customHeight="1" x14ac:dyDescent="0.25">
      <c r="A81" s="38" t="s">
        <v>97</v>
      </c>
      <c r="B81" s="36" t="s">
        <v>304</v>
      </c>
      <c r="C81" s="38" t="s">
        <v>305</v>
      </c>
      <c r="D81" s="27" t="s">
        <v>27</v>
      </c>
      <c r="E81" s="39">
        <v>0</v>
      </c>
      <c r="F81" s="39">
        <v>0</v>
      </c>
      <c r="G81" s="39">
        <v>0</v>
      </c>
      <c r="H81" s="39">
        <v>0</v>
      </c>
      <c r="I81" s="39">
        <v>0</v>
      </c>
      <c r="J81" s="39">
        <v>0</v>
      </c>
      <c r="K81" s="39">
        <v>0</v>
      </c>
      <c r="L81" s="32" t="s">
        <v>27</v>
      </c>
      <c r="M81" s="39">
        <v>0</v>
      </c>
      <c r="N81" s="39">
        <v>0</v>
      </c>
      <c r="O81" s="39">
        <v>0</v>
      </c>
      <c r="P81" s="39">
        <v>0</v>
      </c>
      <c r="Q81" s="39">
        <v>0</v>
      </c>
      <c r="R81" s="39">
        <v>0</v>
      </c>
      <c r="S81" s="39">
        <v>0</v>
      </c>
      <c r="T81" s="33">
        <f t="shared" si="17"/>
        <v>0</v>
      </c>
      <c r="U81" s="33">
        <f t="shared" si="17"/>
        <v>0</v>
      </c>
      <c r="V81" s="33">
        <f t="shared" si="17"/>
        <v>0</v>
      </c>
      <c r="W81" s="33">
        <f t="shared" si="17"/>
        <v>0</v>
      </c>
      <c r="X81" s="33">
        <f t="shared" si="17"/>
        <v>0</v>
      </c>
      <c r="Y81" s="33">
        <f t="shared" si="17"/>
        <v>0</v>
      </c>
      <c r="Z81" s="33">
        <f t="shared" si="17"/>
        <v>0</v>
      </c>
      <c r="AA81" s="39" t="s">
        <v>27</v>
      </c>
      <c r="AB81" s="37"/>
      <c r="AC81" s="37"/>
      <c r="AE81" s="42"/>
    </row>
    <row r="82" spans="1:31" ht="27.75" customHeight="1" x14ac:dyDescent="0.25">
      <c r="A82" s="38" t="s">
        <v>97</v>
      </c>
      <c r="B82" s="36" t="s">
        <v>306</v>
      </c>
      <c r="C82" s="38" t="s">
        <v>307</v>
      </c>
      <c r="D82" s="27" t="s">
        <v>27</v>
      </c>
      <c r="E82" s="39">
        <v>0</v>
      </c>
      <c r="F82" s="39">
        <v>0</v>
      </c>
      <c r="G82" s="39">
        <v>0</v>
      </c>
      <c r="H82" s="39">
        <v>0</v>
      </c>
      <c r="I82" s="39">
        <v>0</v>
      </c>
      <c r="J82" s="39">
        <v>0</v>
      </c>
      <c r="K82" s="39">
        <v>0</v>
      </c>
      <c r="L82" s="32" t="s">
        <v>27</v>
      </c>
      <c r="M82" s="39">
        <v>0</v>
      </c>
      <c r="N82" s="39">
        <v>0</v>
      </c>
      <c r="O82" s="39">
        <v>0</v>
      </c>
      <c r="P82" s="39">
        <v>0</v>
      </c>
      <c r="Q82" s="39">
        <v>0</v>
      </c>
      <c r="R82" s="39">
        <v>0</v>
      </c>
      <c r="S82" s="39">
        <v>0</v>
      </c>
      <c r="T82" s="33">
        <f t="shared" si="17"/>
        <v>0</v>
      </c>
      <c r="U82" s="33">
        <f t="shared" si="17"/>
        <v>0</v>
      </c>
      <c r="V82" s="33">
        <f t="shared" si="17"/>
        <v>0</v>
      </c>
      <c r="W82" s="33">
        <f t="shared" si="17"/>
        <v>0</v>
      </c>
      <c r="X82" s="33">
        <f t="shared" si="17"/>
        <v>0</v>
      </c>
      <c r="Y82" s="33">
        <f t="shared" si="17"/>
        <v>0</v>
      </c>
      <c r="Z82" s="33">
        <f t="shared" si="17"/>
        <v>0</v>
      </c>
      <c r="AA82" s="39" t="s">
        <v>27</v>
      </c>
      <c r="AB82" s="37"/>
      <c r="AC82" s="37"/>
      <c r="AE82" s="42"/>
    </row>
    <row r="83" spans="1:31" ht="27.75" customHeight="1" x14ac:dyDescent="0.25">
      <c r="A83" s="38" t="s">
        <v>97</v>
      </c>
      <c r="B83" s="36" t="s">
        <v>308</v>
      </c>
      <c r="C83" s="38" t="s">
        <v>309</v>
      </c>
      <c r="D83" s="27" t="s">
        <v>27</v>
      </c>
      <c r="E83" s="39">
        <v>0</v>
      </c>
      <c r="F83" s="39">
        <v>0</v>
      </c>
      <c r="G83" s="39">
        <v>0</v>
      </c>
      <c r="H83" s="39">
        <v>0</v>
      </c>
      <c r="I83" s="39">
        <v>0</v>
      </c>
      <c r="J83" s="39">
        <v>0</v>
      </c>
      <c r="K83" s="39">
        <v>0</v>
      </c>
      <c r="L83" s="32" t="s">
        <v>27</v>
      </c>
      <c r="M83" s="39">
        <v>0</v>
      </c>
      <c r="N83" s="39">
        <v>0</v>
      </c>
      <c r="O83" s="39">
        <v>0</v>
      </c>
      <c r="P83" s="39">
        <v>0</v>
      </c>
      <c r="Q83" s="39">
        <v>0</v>
      </c>
      <c r="R83" s="39">
        <v>0</v>
      </c>
      <c r="S83" s="39">
        <v>0</v>
      </c>
      <c r="T83" s="33">
        <f t="shared" si="17"/>
        <v>0</v>
      </c>
      <c r="U83" s="33">
        <f t="shared" si="17"/>
        <v>0</v>
      </c>
      <c r="V83" s="33">
        <f t="shared" si="17"/>
        <v>0</v>
      </c>
      <c r="W83" s="33">
        <f t="shared" si="17"/>
        <v>0</v>
      </c>
      <c r="X83" s="33">
        <f t="shared" si="17"/>
        <v>0</v>
      </c>
      <c r="Y83" s="33">
        <f t="shared" si="17"/>
        <v>0</v>
      </c>
      <c r="Z83" s="33">
        <f t="shared" si="17"/>
        <v>0</v>
      </c>
      <c r="AA83" s="39" t="s">
        <v>27</v>
      </c>
      <c r="AB83" s="37"/>
      <c r="AC83" s="37"/>
      <c r="AE83" s="42"/>
    </row>
    <row r="84" spans="1:31" ht="27.75" customHeight="1" x14ac:dyDescent="0.25">
      <c r="A84" s="38" t="s">
        <v>97</v>
      </c>
      <c r="B84" s="36" t="s">
        <v>310</v>
      </c>
      <c r="C84" s="38" t="s">
        <v>311</v>
      </c>
      <c r="D84" s="27" t="s">
        <v>27</v>
      </c>
      <c r="E84" s="39" t="s">
        <v>27</v>
      </c>
      <c r="F84" s="39" t="s">
        <v>27</v>
      </c>
      <c r="G84" s="39" t="s">
        <v>27</v>
      </c>
      <c r="H84" s="39" t="s">
        <v>27</v>
      </c>
      <c r="I84" s="39" t="s">
        <v>27</v>
      </c>
      <c r="J84" s="39" t="s">
        <v>27</v>
      </c>
      <c r="K84" s="39" t="s">
        <v>27</v>
      </c>
      <c r="L84" s="32" t="s">
        <v>27</v>
      </c>
      <c r="M84" s="39">
        <v>0</v>
      </c>
      <c r="N84" s="39">
        <v>0</v>
      </c>
      <c r="O84" s="39">
        <v>0</v>
      </c>
      <c r="P84" s="39">
        <v>0</v>
      </c>
      <c r="Q84" s="39">
        <v>0</v>
      </c>
      <c r="R84" s="39">
        <v>0</v>
      </c>
      <c r="S84" s="39">
        <v>0</v>
      </c>
      <c r="T84" s="33" t="str">
        <f t="shared" si="17"/>
        <v>нд</v>
      </c>
      <c r="U84" s="33" t="str">
        <f t="shared" si="17"/>
        <v>нд</v>
      </c>
      <c r="V84" s="33" t="str">
        <f t="shared" si="17"/>
        <v>нд</v>
      </c>
      <c r="W84" s="33" t="str">
        <f t="shared" si="17"/>
        <v>нд</v>
      </c>
      <c r="X84" s="33" t="str">
        <f t="shared" si="17"/>
        <v>нд</v>
      </c>
      <c r="Y84" s="33" t="str">
        <f t="shared" si="17"/>
        <v>нд</v>
      </c>
      <c r="Z84" s="33" t="str">
        <f t="shared" si="17"/>
        <v>нд</v>
      </c>
      <c r="AA84" s="39" t="s">
        <v>27</v>
      </c>
      <c r="AB84" s="37"/>
      <c r="AC84" s="37"/>
      <c r="AE84" s="42"/>
    </row>
    <row r="85" spans="1:31" ht="27.75" customHeight="1" x14ac:dyDescent="0.25">
      <c r="A85" s="35" t="s">
        <v>100</v>
      </c>
      <c r="B85" s="36" t="s">
        <v>101</v>
      </c>
      <c r="C85" s="44" t="s">
        <v>26</v>
      </c>
      <c r="D85" s="31" t="s">
        <v>27</v>
      </c>
      <c r="E85" s="39">
        <f t="shared" ref="E85:S85" si="29">E86+E95+E107+E112</f>
        <v>10.25</v>
      </c>
      <c r="F85" s="39">
        <f t="shared" si="29"/>
        <v>0</v>
      </c>
      <c r="G85" s="39">
        <f t="shared" si="29"/>
        <v>25.227</v>
      </c>
      <c r="H85" s="39">
        <f t="shared" si="29"/>
        <v>0</v>
      </c>
      <c r="I85" s="39">
        <f t="shared" si="29"/>
        <v>0</v>
      </c>
      <c r="J85" s="39">
        <f t="shared" si="29"/>
        <v>0</v>
      </c>
      <c r="K85" s="39">
        <f t="shared" si="29"/>
        <v>15353</v>
      </c>
      <c r="L85" s="32" t="s">
        <v>27</v>
      </c>
      <c r="M85" s="39">
        <f t="shared" si="29"/>
        <v>10.25</v>
      </c>
      <c r="N85" s="39">
        <f t="shared" si="29"/>
        <v>0</v>
      </c>
      <c r="O85" s="39">
        <f t="shared" si="29"/>
        <v>13.407</v>
      </c>
      <c r="P85" s="39">
        <f t="shared" si="29"/>
        <v>0</v>
      </c>
      <c r="Q85" s="39">
        <f t="shared" si="29"/>
        <v>0</v>
      </c>
      <c r="R85" s="39">
        <f t="shared" si="29"/>
        <v>0</v>
      </c>
      <c r="S85" s="39">
        <f t="shared" si="29"/>
        <v>14238</v>
      </c>
      <c r="T85" s="33">
        <f t="shared" si="17"/>
        <v>0</v>
      </c>
      <c r="U85" s="33">
        <f t="shared" si="17"/>
        <v>0</v>
      </c>
      <c r="V85" s="33">
        <f t="shared" si="17"/>
        <v>-11.82</v>
      </c>
      <c r="W85" s="33">
        <f t="shared" si="17"/>
        <v>0</v>
      </c>
      <c r="X85" s="33">
        <f t="shared" si="17"/>
        <v>0</v>
      </c>
      <c r="Y85" s="33">
        <f t="shared" si="17"/>
        <v>0</v>
      </c>
      <c r="Z85" s="33">
        <f t="shared" si="17"/>
        <v>-1115</v>
      </c>
      <c r="AA85" s="33" t="s">
        <v>27</v>
      </c>
      <c r="AB85" s="37"/>
      <c r="AC85" s="37"/>
    </row>
    <row r="86" spans="1:31" ht="27.75" customHeight="1" x14ac:dyDescent="0.25">
      <c r="A86" s="35" t="s">
        <v>102</v>
      </c>
      <c r="B86" s="36" t="s">
        <v>103</v>
      </c>
      <c r="C86" s="44" t="s">
        <v>26</v>
      </c>
      <c r="D86" s="31" t="s">
        <v>27</v>
      </c>
      <c r="E86" s="39">
        <f t="shared" ref="E86:S86" si="30">E87+E94</f>
        <v>10</v>
      </c>
      <c r="F86" s="39">
        <f t="shared" si="30"/>
        <v>0</v>
      </c>
      <c r="G86" s="39">
        <f t="shared" si="30"/>
        <v>0</v>
      </c>
      <c r="H86" s="39">
        <f t="shared" si="30"/>
        <v>0</v>
      </c>
      <c r="I86" s="39">
        <f t="shared" si="30"/>
        <v>0</v>
      </c>
      <c r="J86" s="39">
        <f t="shared" si="30"/>
        <v>0</v>
      </c>
      <c r="K86" s="39">
        <f t="shared" si="30"/>
        <v>0</v>
      </c>
      <c r="L86" s="32" t="s">
        <v>27</v>
      </c>
      <c r="M86" s="39">
        <f t="shared" si="30"/>
        <v>10</v>
      </c>
      <c r="N86" s="39">
        <f t="shared" si="30"/>
        <v>0</v>
      </c>
      <c r="O86" s="39">
        <f t="shared" si="30"/>
        <v>0</v>
      </c>
      <c r="P86" s="39">
        <f t="shared" si="30"/>
        <v>0</v>
      </c>
      <c r="Q86" s="39">
        <f t="shared" si="30"/>
        <v>0</v>
      </c>
      <c r="R86" s="39">
        <f t="shared" si="30"/>
        <v>0</v>
      </c>
      <c r="S86" s="39">
        <f t="shared" si="30"/>
        <v>0</v>
      </c>
      <c r="T86" s="33">
        <f t="shared" si="17"/>
        <v>0</v>
      </c>
      <c r="U86" s="33">
        <f t="shared" si="17"/>
        <v>0</v>
      </c>
      <c r="V86" s="33">
        <f t="shared" si="17"/>
        <v>0</v>
      </c>
      <c r="W86" s="33">
        <f t="shared" si="17"/>
        <v>0</v>
      </c>
      <c r="X86" s="33">
        <f t="shared" si="17"/>
        <v>0</v>
      </c>
      <c r="Y86" s="33">
        <f t="shared" si="17"/>
        <v>0</v>
      </c>
      <c r="Z86" s="33">
        <f t="shared" si="17"/>
        <v>0</v>
      </c>
      <c r="AA86" s="33" t="s">
        <v>27</v>
      </c>
      <c r="AB86" s="37"/>
      <c r="AC86" s="37"/>
    </row>
    <row r="87" spans="1:31" ht="27.75" customHeight="1" x14ac:dyDescent="0.25">
      <c r="A87" s="35" t="s">
        <v>104</v>
      </c>
      <c r="B87" s="36" t="s">
        <v>105</v>
      </c>
      <c r="C87" s="44" t="s">
        <v>26</v>
      </c>
      <c r="D87" s="31" t="s">
        <v>27</v>
      </c>
      <c r="E87" s="39">
        <f t="shared" ref="E87:K87" si="31">SUM(E88:E93)</f>
        <v>10</v>
      </c>
      <c r="F87" s="39">
        <f t="shared" si="31"/>
        <v>0</v>
      </c>
      <c r="G87" s="39">
        <f t="shared" si="31"/>
        <v>0</v>
      </c>
      <c r="H87" s="39">
        <f t="shared" si="31"/>
        <v>0</v>
      </c>
      <c r="I87" s="39">
        <f t="shared" si="31"/>
        <v>0</v>
      </c>
      <c r="J87" s="39">
        <f t="shared" si="31"/>
        <v>0</v>
      </c>
      <c r="K87" s="39">
        <f t="shared" si="31"/>
        <v>0</v>
      </c>
      <c r="L87" s="32" t="s">
        <v>27</v>
      </c>
      <c r="M87" s="39">
        <f t="shared" ref="M87:S87" si="32">SUM(M88:M93)</f>
        <v>10</v>
      </c>
      <c r="N87" s="39">
        <f t="shared" si="32"/>
        <v>0</v>
      </c>
      <c r="O87" s="39">
        <f t="shared" si="32"/>
        <v>0</v>
      </c>
      <c r="P87" s="39">
        <f t="shared" si="32"/>
        <v>0</v>
      </c>
      <c r="Q87" s="39">
        <f t="shared" si="32"/>
        <v>0</v>
      </c>
      <c r="R87" s="39">
        <f t="shared" si="32"/>
        <v>0</v>
      </c>
      <c r="S87" s="39">
        <f t="shared" si="32"/>
        <v>0</v>
      </c>
      <c r="T87" s="33">
        <f t="shared" si="17"/>
        <v>0</v>
      </c>
      <c r="U87" s="33">
        <f t="shared" si="17"/>
        <v>0</v>
      </c>
      <c r="V87" s="33">
        <f t="shared" si="17"/>
        <v>0</v>
      </c>
      <c r="W87" s="33">
        <f t="shared" ref="W87:Z150" si="33">IF($E87="нд","нд",(P87)-(H87))</f>
        <v>0</v>
      </c>
      <c r="X87" s="33">
        <f t="shared" si="33"/>
        <v>0</v>
      </c>
      <c r="Y87" s="33">
        <f t="shared" si="33"/>
        <v>0</v>
      </c>
      <c r="Z87" s="33">
        <f t="shared" si="33"/>
        <v>0</v>
      </c>
      <c r="AA87" s="33" t="s">
        <v>27</v>
      </c>
      <c r="AB87" s="37"/>
      <c r="AC87" s="37"/>
    </row>
    <row r="88" spans="1:31" ht="27.75" customHeight="1" x14ac:dyDescent="0.25">
      <c r="A88" s="38" t="s">
        <v>104</v>
      </c>
      <c r="B88" s="36" t="s">
        <v>312</v>
      </c>
      <c r="C88" s="38" t="s">
        <v>313</v>
      </c>
      <c r="D88" s="27" t="s">
        <v>27</v>
      </c>
      <c r="E88" s="39">
        <v>10</v>
      </c>
      <c r="F88" s="39">
        <v>0</v>
      </c>
      <c r="G88" s="39">
        <v>0</v>
      </c>
      <c r="H88" s="39">
        <v>0</v>
      </c>
      <c r="I88" s="39">
        <v>0</v>
      </c>
      <c r="J88" s="39">
        <v>0</v>
      </c>
      <c r="K88" s="39">
        <v>0</v>
      </c>
      <c r="L88" s="40">
        <v>46022</v>
      </c>
      <c r="M88" s="39">
        <v>10</v>
      </c>
      <c r="N88" s="39">
        <v>0</v>
      </c>
      <c r="O88" s="39">
        <v>0</v>
      </c>
      <c r="P88" s="39">
        <v>0</v>
      </c>
      <c r="Q88" s="39">
        <v>0</v>
      </c>
      <c r="R88" s="39">
        <v>0</v>
      </c>
      <c r="S88" s="39">
        <v>0</v>
      </c>
      <c r="T88" s="33">
        <f t="shared" ref="T88:Y151" si="34">IF($E88="нд","нд",(M88)-(E88))</f>
        <v>0</v>
      </c>
      <c r="U88" s="33">
        <f t="shared" si="34"/>
        <v>0</v>
      </c>
      <c r="V88" s="33">
        <f t="shared" si="34"/>
        <v>0</v>
      </c>
      <c r="W88" s="33">
        <f t="shared" si="33"/>
        <v>0</v>
      </c>
      <c r="X88" s="33">
        <f t="shared" si="33"/>
        <v>0</v>
      </c>
      <c r="Y88" s="33">
        <f t="shared" si="33"/>
        <v>0</v>
      </c>
      <c r="Z88" s="33">
        <f t="shared" si="33"/>
        <v>0</v>
      </c>
      <c r="AA88" s="39" t="s">
        <v>27</v>
      </c>
      <c r="AB88" s="37"/>
      <c r="AC88" s="37"/>
      <c r="AE88" s="42"/>
    </row>
    <row r="89" spans="1:31" ht="27.75" customHeight="1" x14ac:dyDescent="0.25">
      <c r="A89" s="38" t="s">
        <v>104</v>
      </c>
      <c r="B89" s="36" t="s">
        <v>314</v>
      </c>
      <c r="C89" s="38" t="s">
        <v>315</v>
      </c>
      <c r="D89" s="27" t="s">
        <v>27</v>
      </c>
      <c r="E89" s="39">
        <v>0</v>
      </c>
      <c r="F89" s="39">
        <v>0</v>
      </c>
      <c r="G89" s="39">
        <v>0</v>
      </c>
      <c r="H89" s="39">
        <v>0</v>
      </c>
      <c r="I89" s="39">
        <v>0</v>
      </c>
      <c r="J89" s="39">
        <v>0</v>
      </c>
      <c r="K89" s="39">
        <v>0</v>
      </c>
      <c r="L89" s="32" t="s">
        <v>27</v>
      </c>
      <c r="M89" s="39">
        <v>0</v>
      </c>
      <c r="N89" s="39">
        <v>0</v>
      </c>
      <c r="O89" s="39">
        <v>0</v>
      </c>
      <c r="P89" s="39">
        <v>0</v>
      </c>
      <c r="Q89" s="39">
        <v>0</v>
      </c>
      <c r="R89" s="39">
        <v>0</v>
      </c>
      <c r="S89" s="39">
        <v>0</v>
      </c>
      <c r="T89" s="33">
        <f t="shared" si="34"/>
        <v>0</v>
      </c>
      <c r="U89" s="33">
        <f t="shared" si="34"/>
        <v>0</v>
      </c>
      <c r="V89" s="33">
        <f t="shared" si="34"/>
        <v>0</v>
      </c>
      <c r="W89" s="33">
        <f t="shared" si="33"/>
        <v>0</v>
      </c>
      <c r="X89" s="33">
        <f t="shared" si="33"/>
        <v>0</v>
      </c>
      <c r="Y89" s="33">
        <f t="shared" si="33"/>
        <v>0</v>
      </c>
      <c r="Z89" s="33">
        <f t="shared" si="33"/>
        <v>0</v>
      </c>
      <c r="AA89" s="39" t="s">
        <v>27</v>
      </c>
      <c r="AB89" s="37"/>
      <c r="AC89" s="37"/>
      <c r="AE89" s="42"/>
    </row>
    <row r="90" spans="1:31" ht="61.5" customHeight="1" x14ac:dyDescent="0.25">
      <c r="A90" s="47" t="s">
        <v>104</v>
      </c>
      <c r="B90" s="36" t="s">
        <v>316</v>
      </c>
      <c r="C90" s="38" t="s">
        <v>317</v>
      </c>
      <c r="D90" s="27" t="s">
        <v>27</v>
      </c>
      <c r="E90" s="39" t="s">
        <v>27</v>
      </c>
      <c r="F90" s="39" t="s">
        <v>27</v>
      </c>
      <c r="G90" s="39" t="s">
        <v>27</v>
      </c>
      <c r="H90" s="39" t="s">
        <v>27</v>
      </c>
      <c r="I90" s="39" t="s">
        <v>27</v>
      </c>
      <c r="J90" s="39" t="s">
        <v>27</v>
      </c>
      <c r="K90" s="39" t="s">
        <v>27</v>
      </c>
      <c r="L90" s="32" t="s">
        <v>27</v>
      </c>
      <c r="M90" s="39">
        <v>0</v>
      </c>
      <c r="N90" s="39">
        <v>0</v>
      </c>
      <c r="O90" s="39">
        <v>0</v>
      </c>
      <c r="P90" s="39">
        <v>0</v>
      </c>
      <c r="Q90" s="39">
        <v>0</v>
      </c>
      <c r="R90" s="39">
        <v>0</v>
      </c>
      <c r="S90" s="39">
        <v>0</v>
      </c>
      <c r="T90" s="33" t="str">
        <f t="shared" si="34"/>
        <v>нд</v>
      </c>
      <c r="U90" s="33" t="str">
        <f t="shared" si="34"/>
        <v>нд</v>
      </c>
      <c r="V90" s="33" t="str">
        <f t="shared" si="34"/>
        <v>нд</v>
      </c>
      <c r="W90" s="33" t="str">
        <f t="shared" si="33"/>
        <v>нд</v>
      </c>
      <c r="X90" s="33" t="str">
        <f t="shared" si="33"/>
        <v>нд</v>
      </c>
      <c r="Y90" s="33" t="str">
        <f t="shared" si="33"/>
        <v>нд</v>
      </c>
      <c r="Z90" s="33" t="str">
        <f t="shared" si="33"/>
        <v>нд</v>
      </c>
      <c r="AA90" s="39" t="s">
        <v>27</v>
      </c>
      <c r="AB90" s="37"/>
      <c r="AC90" s="37"/>
      <c r="AE90" s="42"/>
    </row>
    <row r="91" spans="1:31" ht="27.75" customHeight="1" x14ac:dyDescent="0.25">
      <c r="A91" s="38" t="s">
        <v>104</v>
      </c>
      <c r="B91" s="36" t="s">
        <v>318</v>
      </c>
      <c r="C91" s="38" t="s">
        <v>319</v>
      </c>
      <c r="D91" s="27" t="s">
        <v>27</v>
      </c>
      <c r="E91" s="39">
        <v>0</v>
      </c>
      <c r="F91" s="39">
        <v>0</v>
      </c>
      <c r="G91" s="39">
        <v>0</v>
      </c>
      <c r="H91" s="39">
        <v>0</v>
      </c>
      <c r="I91" s="39">
        <v>0</v>
      </c>
      <c r="J91" s="39">
        <v>0</v>
      </c>
      <c r="K91" s="39">
        <v>0</v>
      </c>
      <c r="L91" s="32" t="s">
        <v>27</v>
      </c>
      <c r="M91" s="39">
        <v>0</v>
      </c>
      <c r="N91" s="39">
        <v>0</v>
      </c>
      <c r="O91" s="39">
        <v>0</v>
      </c>
      <c r="P91" s="39">
        <v>0</v>
      </c>
      <c r="Q91" s="39">
        <v>0</v>
      </c>
      <c r="R91" s="39">
        <v>0</v>
      </c>
      <c r="S91" s="39">
        <v>0</v>
      </c>
      <c r="T91" s="33">
        <f t="shared" si="34"/>
        <v>0</v>
      </c>
      <c r="U91" s="33">
        <f t="shared" si="34"/>
        <v>0</v>
      </c>
      <c r="V91" s="33">
        <f t="shared" si="34"/>
        <v>0</v>
      </c>
      <c r="W91" s="33">
        <f t="shared" si="33"/>
        <v>0</v>
      </c>
      <c r="X91" s="33">
        <f t="shared" si="33"/>
        <v>0</v>
      </c>
      <c r="Y91" s="33">
        <f t="shared" si="33"/>
        <v>0</v>
      </c>
      <c r="Z91" s="33">
        <f t="shared" si="33"/>
        <v>0</v>
      </c>
      <c r="AA91" s="39" t="s">
        <v>27</v>
      </c>
      <c r="AB91" s="37"/>
      <c r="AC91" s="37"/>
      <c r="AE91" s="42"/>
    </row>
    <row r="92" spans="1:31" ht="27.75" customHeight="1" x14ac:dyDescent="0.25">
      <c r="A92" s="38" t="s">
        <v>104</v>
      </c>
      <c r="B92" s="36" t="s">
        <v>320</v>
      </c>
      <c r="C92" s="38" t="s">
        <v>321</v>
      </c>
      <c r="D92" s="27" t="s">
        <v>27</v>
      </c>
      <c r="E92" s="39">
        <v>0</v>
      </c>
      <c r="F92" s="39">
        <v>0</v>
      </c>
      <c r="G92" s="39">
        <v>0</v>
      </c>
      <c r="H92" s="39">
        <v>0</v>
      </c>
      <c r="I92" s="39">
        <v>0</v>
      </c>
      <c r="J92" s="39">
        <v>0</v>
      </c>
      <c r="K92" s="39">
        <v>0</v>
      </c>
      <c r="L92" s="32" t="s">
        <v>27</v>
      </c>
      <c r="M92" s="39">
        <v>0</v>
      </c>
      <c r="N92" s="39">
        <v>0</v>
      </c>
      <c r="O92" s="39">
        <v>0</v>
      </c>
      <c r="P92" s="39">
        <v>0</v>
      </c>
      <c r="Q92" s="39">
        <v>0</v>
      </c>
      <c r="R92" s="39">
        <v>0</v>
      </c>
      <c r="S92" s="39">
        <v>0</v>
      </c>
      <c r="T92" s="33">
        <f t="shared" si="34"/>
        <v>0</v>
      </c>
      <c r="U92" s="33">
        <f t="shared" si="34"/>
        <v>0</v>
      </c>
      <c r="V92" s="33">
        <f t="shared" si="34"/>
        <v>0</v>
      </c>
      <c r="W92" s="33">
        <f t="shared" si="33"/>
        <v>0</v>
      </c>
      <c r="X92" s="33">
        <f t="shared" si="33"/>
        <v>0</v>
      </c>
      <c r="Y92" s="33">
        <f t="shared" si="33"/>
        <v>0</v>
      </c>
      <c r="Z92" s="33">
        <f t="shared" si="33"/>
        <v>0</v>
      </c>
      <c r="AA92" s="39" t="s">
        <v>27</v>
      </c>
      <c r="AB92" s="37"/>
      <c r="AC92" s="37"/>
      <c r="AE92" s="42"/>
    </row>
    <row r="93" spans="1:31" ht="27.75" customHeight="1" x14ac:dyDescent="0.25">
      <c r="A93" s="38" t="s">
        <v>104</v>
      </c>
      <c r="B93" s="36" t="s">
        <v>322</v>
      </c>
      <c r="C93" s="38" t="s">
        <v>323</v>
      </c>
      <c r="D93" s="27" t="s">
        <v>27</v>
      </c>
      <c r="E93" s="39">
        <v>0</v>
      </c>
      <c r="F93" s="39">
        <v>0</v>
      </c>
      <c r="G93" s="39">
        <v>0</v>
      </c>
      <c r="H93" s="39">
        <v>0</v>
      </c>
      <c r="I93" s="39">
        <v>0</v>
      </c>
      <c r="J93" s="39">
        <v>0</v>
      </c>
      <c r="K93" s="39">
        <v>0</v>
      </c>
      <c r="L93" s="32" t="s">
        <v>27</v>
      </c>
      <c r="M93" s="39">
        <v>0</v>
      </c>
      <c r="N93" s="39">
        <v>0</v>
      </c>
      <c r="O93" s="39">
        <v>0</v>
      </c>
      <c r="P93" s="39">
        <v>0</v>
      </c>
      <c r="Q93" s="39">
        <v>0</v>
      </c>
      <c r="R93" s="39">
        <v>0</v>
      </c>
      <c r="S93" s="39">
        <v>0</v>
      </c>
      <c r="T93" s="33">
        <f t="shared" si="34"/>
        <v>0</v>
      </c>
      <c r="U93" s="33">
        <f t="shared" si="34"/>
        <v>0</v>
      </c>
      <c r="V93" s="33">
        <f t="shared" si="34"/>
        <v>0</v>
      </c>
      <c r="W93" s="33">
        <f t="shared" si="33"/>
        <v>0</v>
      </c>
      <c r="X93" s="33">
        <f t="shared" si="33"/>
        <v>0</v>
      </c>
      <c r="Y93" s="33">
        <f t="shared" si="33"/>
        <v>0</v>
      </c>
      <c r="Z93" s="33">
        <f t="shared" si="33"/>
        <v>0</v>
      </c>
      <c r="AA93" s="39" t="s">
        <v>27</v>
      </c>
      <c r="AB93" s="37"/>
      <c r="AC93" s="37"/>
      <c r="AE93" s="42"/>
    </row>
    <row r="94" spans="1:31" ht="27.75" customHeight="1" x14ac:dyDescent="0.25">
      <c r="A94" s="35" t="s">
        <v>106</v>
      </c>
      <c r="B94" s="36" t="s">
        <v>107</v>
      </c>
      <c r="C94" s="44" t="s">
        <v>26</v>
      </c>
      <c r="D94" s="31" t="s">
        <v>27</v>
      </c>
      <c r="E94" s="34">
        <v>0</v>
      </c>
      <c r="F94" s="34">
        <v>0</v>
      </c>
      <c r="G94" s="34">
        <v>0</v>
      </c>
      <c r="H94" s="34">
        <v>0</v>
      </c>
      <c r="I94" s="34">
        <v>0</v>
      </c>
      <c r="J94" s="34">
        <v>0</v>
      </c>
      <c r="K94" s="34">
        <v>0</v>
      </c>
      <c r="L94" s="32" t="s">
        <v>27</v>
      </c>
      <c r="M94" s="34">
        <v>0</v>
      </c>
      <c r="N94" s="34">
        <v>0</v>
      </c>
      <c r="O94" s="34">
        <v>0</v>
      </c>
      <c r="P94" s="34">
        <v>0</v>
      </c>
      <c r="Q94" s="34">
        <v>0</v>
      </c>
      <c r="R94" s="34">
        <v>0</v>
      </c>
      <c r="S94" s="34">
        <v>0</v>
      </c>
      <c r="T94" s="33">
        <f t="shared" si="34"/>
        <v>0</v>
      </c>
      <c r="U94" s="33">
        <f t="shared" si="34"/>
        <v>0</v>
      </c>
      <c r="V94" s="33">
        <f t="shared" si="34"/>
        <v>0</v>
      </c>
      <c r="W94" s="33">
        <f t="shared" si="33"/>
        <v>0</v>
      </c>
      <c r="X94" s="33">
        <f t="shared" si="33"/>
        <v>0</v>
      </c>
      <c r="Y94" s="33">
        <f t="shared" si="33"/>
        <v>0</v>
      </c>
      <c r="Z94" s="33">
        <f t="shared" si="33"/>
        <v>0</v>
      </c>
      <c r="AA94" s="33" t="s">
        <v>27</v>
      </c>
      <c r="AB94" s="37"/>
      <c r="AC94" s="37"/>
    </row>
    <row r="95" spans="1:31" ht="27.75" customHeight="1" x14ac:dyDescent="0.25">
      <c r="A95" s="35" t="s">
        <v>108</v>
      </c>
      <c r="B95" s="36" t="s">
        <v>109</v>
      </c>
      <c r="C95" s="44" t="s">
        <v>26</v>
      </c>
      <c r="D95" s="31" t="s">
        <v>27</v>
      </c>
      <c r="E95" s="34">
        <f t="shared" ref="E95:S95" si="35">E96+E106</f>
        <v>0.25</v>
      </c>
      <c r="F95" s="34">
        <f t="shared" si="35"/>
        <v>0</v>
      </c>
      <c r="G95" s="34">
        <f t="shared" si="35"/>
        <v>25.227</v>
      </c>
      <c r="H95" s="34">
        <f t="shared" si="35"/>
        <v>0</v>
      </c>
      <c r="I95" s="34">
        <f t="shared" si="35"/>
        <v>0</v>
      </c>
      <c r="J95" s="34">
        <f t="shared" si="35"/>
        <v>0</v>
      </c>
      <c r="K95" s="34">
        <f t="shared" si="35"/>
        <v>0</v>
      </c>
      <c r="L95" s="32" t="s">
        <v>27</v>
      </c>
      <c r="M95" s="34">
        <f t="shared" si="35"/>
        <v>0.25</v>
      </c>
      <c r="N95" s="34">
        <f t="shared" si="35"/>
        <v>0</v>
      </c>
      <c r="O95" s="34">
        <f t="shared" si="35"/>
        <v>13.407</v>
      </c>
      <c r="P95" s="34">
        <f t="shared" si="35"/>
        <v>0</v>
      </c>
      <c r="Q95" s="34">
        <f t="shared" si="35"/>
        <v>0</v>
      </c>
      <c r="R95" s="34">
        <f t="shared" si="35"/>
        <v>0</v>
      </c>
      <c r="S95" s="34">
        <f t="shared" si="35"/>
        <v>0</v>
      </c>
      <c r="T95" s="33">
        <f t="shared" si="34"/>
        <v>0</v>
      </c>
      <c r="U95" s="33">
        <f t="shared" si="34"/>
        <v>0</v>
      </c>
      <c r="V95" s="33">
        <f t="shared" si="34"/>
        <v>-11.82</v>
      </c>
      <c r="W95" s="33">
        <f t="shared" si="33"/>
        <v>0</v>
      </c>
      <c r="X95" s="33">
        <f t="shared" si="33"/>
        <v>0</v>
      </c>
      <c r="Y95" s="33">
        <f t="shared" si="33"/>
        <v>0</v>
      </c>
      <c r="Z95" s="33">
        <f t="shared" si="33"/>
        <v>0</v>
      </c>
      <c r="AA95" s="33" t="s">
        <v>27</v>
      </c>
      <c r="AB95" s="37"/>
      <c r="AC95" s="37"/>
    </row>
    <row r="96" spans="1:31" ht="27.75" customHeight="1" x14ac:dyDescent="0.25">
      <c r="A96" s="35" t="s">
        <v>110</v>
      </c>
      <c r="B96" s="36" t="s">
        <v>111</v>
      </c>
      <c r="C96" s="44" t="s">
        <v>26</v>
      </c>
      <c r="D96" s="31" t="s">
        <v>27</v>
      </c>
      <c r="E96" s="34">
        <f>SUM(E97:E105)</f>
        <v>0.25</v>
      </c>
      <c r="F96" s="34">
        <f t="shared" ref="F96:S96" si="36">SUM(F97:F105)</f>
        <v>0</v>
      </c>
      <c r="G96" s="34">
        <f t="shared" si="36"/>
        <v>25.227</v>
      </c>
      <c r="H96" s="34">
        <f t="shared" si="36"/>
        <v>0</v>
      </c>
      <c r="I96" s="34">
        <f t="shared" si="36"/>
        <v>0</v>
      </c>
      <c r="J96" s="34">
        <f t="shared" si="36"/>
        <v>0</v>
      </c>
      <c r="K96" s="34">
        <f t="shared" si="36"/>
        <v>0</v>
      </c>
      <c r="L96" s="32" t="s">
        <v>27</v>
      </c>
      <c r="M96" s="34">
        <f t="shared" si="36"/>
        <v>0.25</v>
      </c>
      <c r="N96" s="34">
        <f t="shared" si="36"/>
        <v>0</v>
      </c>
      <c r="O96" s="34">
        <f t="shared" si="36"/>
        <v>13.407</v>
      </c>
      <c r="P96" s="34">
        <f t="shared" si="36"/>
        <v>0</v>
      </c>
      <c r="Q96" s="34">
        <f t="shared" si="36"/>
        <v>0</v>
      </c>
      <c r="R96" s="34">
        <f t="shared" si="36"/>
        <v>0</v>
      </c>
      <c r="S96" s="34">
        <f t="shared" si="36"/>
        <v>0</v>
      </c>
      <c r="T96" s="33">
        <f t="shared" si="34"/>
        <v>0</v>
      </c>
      <c r="U96" s="33">
        <f t="shared" si="34"/>
        <v>0</v>
      </c>
      <c r="V96" s="33">
        <f t="shared" si="34"/>
        <v>-11.82</v>
      </c>
      <c r="W96" s="33">
        <f t="shared" si="33"/>
        <v>0</v>
      </c>
      <c r="X96" s="33">
        <f t="shared" si="33"/>
        <v>0</v>
      </c>
      <c r="Y96" s="33">
        <f t="shared" si="33"/>
        <v>0</v>
      </c>
      <c r="Z96" s="33">
        <f t="shared" si="33"/>
        <v>0</v>
      </c>
      <c r="AA96" s="33" t="s">
        <v>27</v>
      </c>
      <c r="AB96" s="37"/>
      <c r="AC96" s="37"/>
    </row>
    <row r="97" spans="1:31" ht="27.75" customHeight="1" x14ac:dyDescent="0.25">
      <c r="A97" s="38" t="s">
        <v>110</v>
      </c>
      <c r="B97" s="36" t="s">
        <v>324</v>
      </c>
      <c r="C97" s="38" t="s">
        <v>325</v>
      </c>
      <c r="D97" s="27" t="s">
        <v>27</v>
      </c>
      <c r="E97" s="39">
        <v>0</v>
      </c>
      <c r="F97" s="39">
        <v>0</v>
      </c>
      <c r="G97" s="39">
        <v>0</v>
      </c>
      <c r="H97" s="39">
        <v>0</v>
      </c>
      <c r="I97" s="39">
        <v>0</v>
      </c>
      <c r="J97" s="39">
        <v>0</v>
      </c>
      <c r="K97" s="39">
        <v>0</v>
      </c>
      <c r="L97" s="32" t="s">
        <v>27</v>
      </c>
      <c r="M97" s="39">
        <v>0</v>
      </c>
      <c r="N97" s="39">
        <v>0</v>
      </c>
      <c r="O97" s="39">
        <v>0</v>
      </c>
      <c r="P97" s="39">
        <v>0</v>
      </c>
      <c r="Q97" s="39">
        <v>0</v>
      </c>
      <c r="R97" s="39">
        <v>0</v>
      </c>
      <c r="S97" s="39">
        <v>0</v>
      </c>
      <c r="T97" s="33">
        <f t="shared" si="34"/>
        <v>0</v>
      </c>
      <c r="U97" s="33">
        <f t="shared" si="34"/>
        <v>0</v>
      </c>
      <c r="V97" s="33">
        <f t="shared" si="34"/>
        <v>0</v>
      </c>
      <c r="W97" s="33">
        <f t="shared" si="33"/>
        <v>0</v>
      </c>
      <c r="X97" s="33">
        <f t="shared" si="33"/>
        <v>0</v>
      </c>
      <c r="Y97" s="33">
        <f t="shared" si="33"/>
        <v>0</v>
      </c>
      <c r="Z97" s="33">
        <f t="shared" si="33"/>
        <v>0</v>
      </c>
      <c r="AA97" s="39" t="s">
        <v>27</v>
      </c>
      <c r="AB97" s="37"/>
      <c r="AC97" s="37"/>
      <c r="AE97" s="42"/>
    </row>
    <row r="98" spans="1:31" ht="27.75" customHeight="1" x14ac:dyDescent="0.25">
      <c r="A98" s="38" t="s">
        <v>110</v>
      </c>
      <c r="B98" s="36" t="s">
        <v>326</v>
      </c>
      <c r="C98" s="38" t="s">
        <v>327</v>
      </c>
      <c r="D98" s="27" t="s">
        <v>27</v>
      </c>
      <c r="E98" s="39" t="s">
        <v>27</v>
      </c>
      <c r="F98" s="39" t="s">
        <v>27</v>
      </c>
      <c r="G98" s="39" t="s">
        <v>27</v>
      </c>
      <c r="H98" s="39" t="s">
        <v>27</v>
      </c>
      <c r="I98" s="39" t="s">
        <v>27</v>
      </c>
      <c r="J98" s="39" t="s">
        <v>27</v>
      </c>
      <c r="K98" s="39" t="s">
        <v>27</v>
      </c>
      <c r="L98" s="32" t="s">
        <v>27</v>
      </c>
      <c r="M98" s="39">
        <v>0</v>
      </c>
      <c r="N98" s="39">
        <v>0</v>
      </c>
      <c r="O98" s="39">
        <v>0</v>
      </c>
      <c r="P98" s="39">
        <v>0</v>
      </c>
      <c r="Q98" s="39">
        <v>0</v>
      </c>
      <c r="R98" s="39">
        <v>0</v>
      </c>
      <c r="S98" s="39">
        <v>0</v>
      </c>
      <c r="T98" s="33" t="str">
        <f t="shared" si="34"/>
        <v>нд</v>
      </c>
      <c r="U98" s="33" t="str">
        <f t="shared" si="34"/>
        <v>нд</v>
      </c>
      <c r="V98" s="33" t="str">
        <f t="shared" si="34"/>
        <v>нд</v>
      </c>
      <c r="W98" s="33" t="str">
        <f t="shared" si="33"/>
        <v>нд</v>
      </c>
      <c r="X98" s="33" t="str">
        <f t="shared" si="33"/>
        <v>нд</v>
      </c>
      <c r="Y98" s="33" t="str">
        <f t="shared" si="33"/>
        <v>нд</v>
      </c>
      <c r="Z98" s="33" t="str">
        <f t="shared" si="33"/>
        <v>нд</v>
      </c>
      <c r="AA98" s="39" t="s">
        <v>27</v>
      </c>
      <c r="AB98" s="37"/>
      <c r="AC98" s="37"/>
      <c r="AE98" s="42"/>
    </row>
    <row r="99" spans="1:31" ht="27.75" customHeight="1" x14ac:dyDescent="0.25">
      <c r="A99" s="38" t="s">
        <v>110</v>
      </c>
      <c r="B99" s="36" t="s">
        <v>328</v>
      </c>
      <c r="C99" s="38" t="s">
        <v>329</v>
      </c>
      <c r="D99" s="27" t="s">
        <v>27</v>
      </c>
      <c r="E99" s="39" t="s">
        <v>27</v>
      </c>
      <c r="F99" s="39" t="s">
        <v>27</v>
      </c>
      <c r="G99" s="39" t="s">
        <v>27</v>
      </c>
      <c r="H99" s="39" t="s">
        <v>27</v>
      </c>
      <c r="I99" s="39" t="s">
        <v>27</v>
      </c>
      <c r="J99" s="39" t="s">
        <v>27</v>
      </c>
      <c r="K99" s="39" t="s">
        <v>27</v>
      </c>
      <c r="L99" s="32" t="s">
        <v>27</v>
      </c>
      <c r="M99" s="39">
        <v>0</v>
      </c>
      <c r="N99" s="39">
        <v>0</v>
      </c>
      <c r="O99" s="39">
        <v>0</v>
      </c>
      <c r="P99" s="39">
        <v>0</v>
      </c>
      <c r="Q99" s="39">
        <v>0</v>
      </c>
      <c r="R99" s="39">
        <v>0</v>
      </c>
      <c r="S99" s="39">
        <v>0</v>
      </c>
      <c r="T99" s="33" t="str">
        <f t="shared" si="34"/>
        <v>нд</v>
      </c>
      <c r="U99" s="33" t="str">
        <f t="shared" si="34"/>
        <v>нд</v>
      </c>
      <c r="V99" s="33" t="str">
        <f t="shared" si="34"/>
        <v>нд</v>
      </c>
      <c r="W99" s="33" t="str">
        <f t="shared" si="33"/>
        <v>нд</v>
      </c>
      <c r="X99" s="33" t="str">
        <f t="shared" si="33"/>
        <v>нд</v>
      </c>
      <c r="Y99" s="33" t="str">
        <f t="shared" si="33"/>
        <v>нд</v>
      </c>
      <c r="Z99" s="33" t="str">
        <f t="shared" si="33"/>
        <v>нд</v>
      </c>
      <c r="AA99" s="39" t="s">
        <v>27</v>
      </c>
      <c r="AB99" s="37"/>
      <c r="AC99" s="37"/>
      <c r="AE99" s="42"/>
    </row>
    <row r="100" spans="1:31" ht="27.75" customHeight="1" x14ac:dyDescent="0.25">
      <c r="A100" s="38" t="s">
        <v>110</v>
      </c>
      <c r="B100" s="36" t="s">
        <v>330</v>
      </c>
      <c r="C100" s="38" t="s">
        <v>331</v>
      </c>
      <c r="D100" s="27" t="s">
        <v>27</v>
      </c>
      <c r="E100" s="39">
        <v>0</v>
      </c>
      <c r="F100" s="39">
        <v>0</v>
      </c>
      <c r="G100" s="39">
        <v>0</v>
      </c>
      <c r="H100" s="39">
        <v>0</v>
      </c>
      <c r="I100" s="39">
        <v>0</v>
      </c>
      <c r="J100" s="39">
        <v>0</v>
      </c>
      <c r="K100" s="39">
        <v>0</v>
      </c>
      <c r="L100" s="32" t="s">
        <v>27</v>
      </c>
      <c r="M100" s="39">
        <v>0</v>
      </c>
      <c r="N100" s="39">
        <v>0</v>
      </c>
      <c r="O100" s="39">
        <v>0</v>
      </c>
      <c r="P100" s="39">
        <v>0</v>
      </c>
      <c r="Q100" s="39">
        <v>0</v>
      </c>
      <c r="R100" s="39">
        <v>0</v>
      </c>
      <c r="S100" s="39">
        <v>0</v>
      </c>
      <c r="T100" s="33">
        <f t="shared" si="34"/>
        <v>0</v>
      </c>
      <c r="U100" s="33">
        <f t="shared" si="34"/>
        <v>0</v>
      </c>
      <c r="V100" s="33">
        <f t="shared" si="34"/>
        <v>0</v>
      </c>
      <c r="W100" s="33">
        <f t="shared" si="33"/>
        <v>0</v>
      </c>
      <c r="X100" s="33">
        <f t="shared" si="33"/>
        <v>0</v>
      </c>
      <c r="Y100" s="33">
        <f t="shared" si="33"/>
        <v>0</v>
      </c>
      <c r="Z100" s="33">
        <f t="shared" si="33"/>
        <v>0</v>
      </c>
      <c r="AA100" s="39" t="s">
        <v>27</v>
      </c>
      <c r="AB100" s="37"/>
      <c r="AC100" s="37"/>
      <c r="AE100" s="42"/>
    </row>
    <row r="101" spans="1:31" ht="27.75" customHeight="1" x14ac:dyDescent="0.25">
      <c r="A101" s="38" t="s">
        <v>110</v>
      </c>
      <c r="B101" s="36" t="s">
        <v>332</v>
      </c>
      <c r="C101" s="38" t="s">
        <v>333</v>
      </c>
      <c r="D101" s="27" t="s">
        <v>27</v>
      </c>
      <c r="E101" s="39">
        <v>0.25</v>
      </c>
      <c r="F101" s="39">
        <v>0</v>
      </c>
      <c r="G101" s="39">
        <v>13.407</v>
      </c>
      <c r="H101" s="39">
        <v>0</v>
      </c>
      <c r="I101" s="39">
        <v>0</v>
      </c>
      <c r="J101" s="39">
        <v>0</v>
      </c>
      <c r="K101" s="39">
        <v>0</v>
      </c>
      <c r="L101" s="40">
        <v>46022</v>
      </c>
      <c r="M101" s="39">
        <v>0.25</v>
      </c>
      <c r="N101" s="39">
        <v>0</v>
      </c>
      <c r="O101" s="39">
        <v>13.407</v>
      </c>
      <c r="P101" s="39">
        <v>0</v>
      </c>
      <c r="Q101" s="39">
        <v>0</v>
      </c>
      <c r="R101" s="39">
        <v>0</v>
      </c>
      <c r="S101" s="39">
        <v>0</v>
      </c>
      <c r="T101" s="33">
        <f t="shared" si="34"/>
        <v>0</v>
      </c>
      <c r="U101" s="33">
        <f t="shared" si="34"/>
        <v>0</v>
      </c>
      <c r="V101" s="33">
        <f t="shared" si="34"/>
        <v>0</v>
      </c>
      <c r="W101" s="33">
        <f t="shared" si="33"/>
        <v>0</v>
      </c>
      <c r="X101" s="33">
        <f t="shared" si="33"/>
        <v>0</v>
      </c>
      <c r="Y101" s="33">
        <f t="shared" si="33"/>
        <v>0</v>
      </c>
      <c r="Z101" s="33">
        <f t="shared" si="33"/>
        <v>0</v>
      </c>
      <c r="AA101" s="39" t="s">
        <v>27</v>
      </c>
      <c r="AB101" s="37"/>
      <c r="AC101" s="37"/>
      <c r="AE101" s="42"/>
    </row>
    <row r="102" spans="1:31" ht="27.75" customHeight="1" x14ac:dyDescent="0.25">
      <c r="A102" s="38" t="s">
        <v>110</v>
      </c>
      <c r="B102" s="36" t="s">
        <v>334</v>
      </c>
      <c r="C102" s="38" t="s">
        <v>335</v>
      </c>
      <c r="D102" s="27" t="s">
        <v>27</v>
      </c>
      <c r="E102" s="39">
        <v>0</v>
      </c>
      <c r="F102" s="39">
        <v>0</v>
      </c>
      <c r="G102" s="39">
        <v>0</v>
      </c>
      <c r="H102" s="39">
        <v>0</v>
      </c>
      <c r="I102" s="39">
        <v>0</v>
      </c>
      <c r="J102" s="39">
        <v>0</v>
      </c>
      <c r="K102" s="39">
        <v>0</v>
      </c>
      <c r="L102" s="32" t="s">
        <v>27</v>
      </c>
      <c r="M102" s="39">
        <v>0</v>
      </c>
      <c r="N102" s="39">
        <v>0</v>
      </c>
      <c r="O102" s="39">
        <v>0</v>
      </c>
      <c r="P102" s="39">
        <v>0</v>
      </c>
      <c r="Q102" s="39">
        <v>0</v>
      </c>
      <c r="R102" s="39">
        <v>0</v>
      </c>
      <c r="S102" s="39">
        <v>0</v>
      </c>
      <c r="T102" s="33">
        <f t="shared" si="34"/>
        <v>0</v>
      </c>
      <c r="U102" s="33">
        <f t="shared" si="34"/>
        <v>0</v>
      </c>
      <c r="V102" s="33">
        <f t="shared" si="34"/>
        <v>0</v>
      </c>
      <c r="W102" s="33">
        <f t="shared" si="33"/>
        <v>0</v>
      </c>
      <c r="X102" s="33">
        <f t="shared" si="33"/>
        <v>0</v>
      </c>
      <c r="Y102" s="33">
        <f t="shared" si="33"/>
        <v>0</v>
      </c>
      <c r="Z102" s="33">
        <f t="shared" si="33"/>
        <v>0</v>
      </c>
      <c r="AA102" s="39" t="s">
        <v>27</v>
      </c>
      <c r="AB102" s="37"/>
      <c r="AC102" s="37"/>
      <c r="AE102" s="42"/>
    </row>
    <row r="103" spans="1:31" ht="27.75" customHeight="1" x14ac:dyDescent="0.25">
      <c r="A103" s="38" t="s">
        <v>110</v>
      </c>
      <c r="B103" s="36" t="s">
        <v>336</v>
      </c>
      <c r="C103" s="38" t="s">
        <v>337</v>
      </c>
      <c r="D103" s="27" t="s">
        <v>27</v>
      </c>
      <c r="E103" s="39">
        <v>0</v>
      </c>
      <c r="F103" s="39">
        <v>0</v>
      </c>
      <c r="G103" s="39">
        <v>0</v>
      </c>
      <c r="H103" s="39">
        <v>0</v>
      </c>
      <c r="I103" s="39">
        <v>0</v>
      </c>
      <c r="J103" s="39">
        <v>0</v>
      </c>
      <c r="K103" s="39">
        <v>0</v>
      </c>
      <c r="L103" s="32" t="s">
        <v>27</v>
      </c>
      <c r="M103" s="39">
        <v>0</v>
      </c>
      <c r="N103" s="39">
        <v>0</v>
      </c>
      <c r="O103" s="39">
        <v>0</v>
      </c>
      <c r="P103" s="39">
        <v>0</v>
      </c>
      <c r="Q103" s="39">
        <v>0</v>
      </c>
      <c r="R103" s="39">
        <v>0</v>
      </c>
      <c r="S103" s="39">
        <v>0</v>
      </c>
      <c r="T103" s="33">
        <f t="shared" si="34"/>
        <v>0</v>
      </c>
      <c r="U103" s="33">
        <f t="shared" si="34"/>
        <v>0</v>
      </c>
      <c r="V103" s="33">
        <f t="shared" si="34"/>
        <v>0</v>
      </c>
      <c r="W103" s="33">
        <f t="shared" si="33"/>
        <v>0</v>
      </c>
      <c r="X103" s="33">
        <f t="shared" si="33"/>
        <v>0</v>
      </c>
      <c r="Y103" s="33">
        <f t="shared" si="33"/>
        <v>0</v>
      </c>
      <c r="Z103" s="33">
        <f t="shared" si="33"/>
        <v>0</v>
      </c>
      <c r="AA103" s="39" t="s">
        <v>27</v>
      </c>
      <c r="AB103" s="37"/>
      <c r="AC103" s="37"/>
      <c r="AE103" s="42"/>
    </row>
    <row r="104" spans="1:31" ht="27.75" customHeight="1" x14ac:dyDescent="0.25">
      <c r="A104" s="38" t="s">
        <v>110</v>
      </c>
      <c r="B104" s="36" t="s">
        <v>338</v>
      </c>
      <c r="C104" s="38" t="s">
        <v>339</v>
      </c>
      <c r="D104" s="27" t="s">
        <v>27</v>
      </c>
      <c r="E104" s="39">
        <v>0</v>
      </c>
      <c r="F104" s="39">
        <v>0</v>
      </c>
      <c r="G104" s="39">
        <v>11.82</v>
      </c>
      <c r="H104" s="39">
        <v>0</v>
      </c>
      <c r="I104" s="39">
        <v>0</v>
      </c>
      <c r="J104" s="39">
        <v>0</v>
      </c>
      <c r="K104" s="39">
        <v>0</v>
      </c>
      <c r="L104" s="32" t="s">
        <v>27</v>
      </c>
      <c r="M104" s="39">
        <v>0</v>
      </c>
      <c r="N104" s="39">
        <v>0</v>
      </c>
      <c r="O104" s="39">
        <v>0</v>
      </c>
      <c r="P104" s="39">
        <v>0</v>
      </c>
      <c r="Q104" s="39">
        <v>0</v>
      </c>
      <c r="R104" s="39">
        <v>0</v>
      </c>
      <c r="S104" s="39">
        <v>0</v>
      </c>
      <c r="T104" s="33">
        <f t="shared" si="34"/>
        <v>0</v>
      </c>
      <c r="U104" s="33">
        <f t="shared" si="34"/>
        <v>0</v>
      </c>
      <c r="V104" s="33">
        <f t="shared" si="34"/>
        <v>-11.82</v>
      </c>
      <c r="W104" s="33">
        <f t="shared" si="33"/>
        <v>0</v>
      </c>
      <c r="X104" s="33">
        <f t="shared" si="33"/>
        <v>0</v>
      </c>
      <c r="Y104" s="33">
        <f t="shared" si="33"/>
        <v>0</v>
      </c>
      <c r="Z104" s="33">
        <f t="shared" si="33"/>
        <v>0</v>
      </c>
      <c r="AA104" s="43" t="s">
        <v>264</v>
      </c>
      <c r="AB104" s="37"/>
      <c r="AC104" s="37"/>
      <c r="AE104" s="42"/>
    </row>
    <row r="105" spans="1:31" ht="27.75" customHeight="1" x14ac:dyDescent="0.25">
      <c r="A105" s="38" t="s">
        <v>110</v>
      </c>
      <c r="B105" s="36" t="s">
        <v>340</v>
      </c>
      <c r="C105" s="38" t="s">
        <v>341</v>
      </c>
      <c r="D105" s="27" t="s">
        <v>27</v>
      </c>
      <c r="E105" s="39">
        <v>0</v>
      </c>
      <c r="F105" s="39">
        <v>0</v>
      </c>
      <c r="G105" s="39">
        <v>0</v>
      </c>
      <c r="H105" s="39">
        <v>0</v>
      </c>
      <c r="I105" s="39">
        <v>0</v>
      </c>
      <c r="J105" s="39">
        <v>0</v>
      </c>
      <c r="K105" s="39">
        <v>0</v>
      </c>
      <c r="L105" s="32" t="s">
        <v>27</v>
      </c>
      <c r="M105" s="39">
        <v>0</v>
      </c>
      <c r="N105" s="39">
        <v>0</v>
      </c>
      <c r="O105" s="39">
        <v>0</v>
      </c>
      <c r="P105" s="39">
        <v>0</v>
      </c>
      <c r="Q105" s="39">
        <v>0</v>
      </c>
      <c r="R105" s="39">
        <v>0</v>
      </c>
      <c r="S105" s="39">
        <v>0</v>
      </c>
      <c r="T105" s="33">
        <f t="shared" si="34"/>
        <v>0</v>
      </c>
      <c r="U105" s="33">
        <f t="shared" si="34"/>
        <v>0</v>
      </c>
      <c r="V105" s="33">
        <f t="shared" si="34"/>
        <v>0</v>
      </c>
      <c r="W105" s="33">
        <f t="shared" si="33"/>
        <v>0</v>
      </c>
      <c r="X105" s="33">
        <f t="shared" si="33"/>
        <v>0</v>
      </c>
      <c r="Y105" s="33">
        <f t="shared" si="33"/>
        <v>0</v>
      </c>
      <c r="Z105" s="33">
        <f t="shared" si="33"/>
        <v>0</v>
      </c>
      <c r="AA105" s="39" t="s">
        <v>27</v>
      </c>
      <c r="AB105" s="37"/>
      <c r="AC105" s="37"/>
      <c r="AE105" s="42"/>
    </row>
    <row r="106" spans="1:31" ht="27.75" customHeight="1" x14ac:dyDescent="0.25">
      <c r="A106" s="35" t="s">
        <v>112</v>
      </c>
      <c r="B106" s="36" t="s">
        <v>113</v>
      </c>
      <c r="C106" s="44" t="s">
        <v>26</v>
      </c>
      <c r="D106" s="31" t="s">
        <v>27</v>
      </c>
      <c r="E106" s="34">
        <v>0</v>
      </c>
      <c r="F106" s="34">
        <v>0</v>
      </c>
      <c r="G106" s="34">
        <v>0</v>
      </c>
      <c r="H106" s="34">
        <v>0</v>
      </c>
      <c r="I106" s="34">
        <v>0</v>
      </c>
      <c r="J106" s="34">
        <v>0</v>
      </c>
      <c r="K106" s="34">
        <v>0</v>
      </c>
      <c r="L106" s="32" t="s">
        <v>27</v>
      </c>
      <c r="M106" s="34">
        <v>0</v>
      </c>
      <c r="N106" s="34">
        <v>0</v>
      </c>
      <c r="O106" s="34">
        <v>0</v>
      </c>
      <c r="P106" s="34">
        <v>0</v>
      </c>
      <c r="Q106" s="34">
        <v>0</v>
      </c>
      <c r="R106" s="34">
        <v>0</v>
      </c>
      <c r="S106" s="34">
        <v>0</v>
      </c>
      <c r="T106" s="33">
        <f t="shared" si="34"/>
        <v>0</v>
      </c>
      <c r="U106" s="33">
        <f t="shared" si="34"/>
        <v>0</v>
      </c>
      <c r="V106" s="33">
        <f t="shared" si="34"/>
        <v>0</v>
      </c>
      <c r="W106" s="33">
        <f t="shared" si="33"/>
        <v>0</v>
      </c>
      <c r="X106" s="33">
        <f t="shared" si="33"/>
        <v>0</v>
      </c>
      <c r="Y106" s="33">
        <f t="shared" si="33"/>
        <v>0</v>
      </c>
      <c r="Z106" s="33">
        <f t="shared" si="33"/>
        <v>0</v>
      </c>
      <c r="AA106" s="33" t="s">
        <v>27</v>
      </c>
      <c r="AB106" s="37"/>
      <c r="AC106" s="37"/>
    </row>
    <row r="107" spans="1:31" ht="27.75" customHeight="1" x14ac:dyDescent="0.25">
      <c r="A107" s="35" t="s">
        <v>114</v>
      </c>
      <c r="B107" s="36" t="s">
        <v>115</v>
      </c>
      <c r="C107" s="44" t="s">
        <v>26</v>
      </c>
      <c r="D107" s="31" t="s">
        <v>27</v>
      </c>
      <c r="E107" s="34">
        <f>SUM(E108:E111)</f>
        <v>0</v>
      </c>
      <c r="F107" s="34">
        <f t="shared" ref="F107:S107" si="37">SUM(F108:F111)</f>
        <v>0</v>
      </c>
      <c r="G107" s="34">
        <f t="shared" si="37"/>
        <v>0</v>
      </c>
      <c r="H107" s="34">
        <f t="shared" si="37"/>
        <v>0</v>
      </c>
      <c r="I107" s="34">
        <f t="shared" si="37"/>
        <v>0</v>
      </c>
      <c r="J107" s="34">
        <f t="shared" si="37"/>
        <v>0</v>
      </c>
      <c r="K107" s="34">
        <f t="shared" si="37"/>
        <v>15353</v>
      </c>
      <c r="L107" s="32" t="s">
        <v>27</v>
      </c>
      <c r="M107" s="34">
        <f t="shared" si="37"/>
        <v>0</v>
      </c>
      <c r="N107" s="34">
        <f t="shared" si="37"/>
        <v>0</v>
      </c>
      <c r="O107" s="34">
        <f t="shared" si="37"/>
        <v>0</v>
      </c>
      <c r="P107" s="34">
        <f t="shared" si="37"/>
        <v>0</v>
      </c>
      <c r="Q107" s="34">
        <f t="shared" si="37"/>
        <v>0</v>
      </c>
      <c r="R107" s="34">
        <f t="shared" si="37"/>
        <v>0</v>
      </c>
      <c r="S107" s="34">
        <f t="shared" si="37"/>
        <v>14238</v>
      </c>
      <c r="T107" s="33">
        <f t="shared" si="34"/>
        <v>0</v>
      </c>
      <c r="U107" s="33">
        <f t="shared" si="34"/>
        <v>0</v>
      </c>
      <c r="V107" s="33">
        <f t="shared" si="34"/>
        <v>0</v>
      </c>
      <c r="W107" s="33">
        <f t="shared" si="33"/>
        <v>0</v>
      </c>
      <c r="X107" s="33">
        <f t="shared" si="33"/>
        <v>0</v>
      </c>
      <c r="Y107" s="33">
        <f t="shared" si="33"/>
        <v>0</v>
      </c>
      <c r="Z107" s="33">
        <f t="shared" si="33"/>
        <v>-1115</v>
      </c>
      <c r="AA107" s="33" t="s">
        <v>27</v>
      </c>
      <c r="AB107" s="37"/>
      <c r="AC107" s="37"/>
    </row>
    <row r="108" spans="1:31" ht="61.5" customHeight="1" x14ac:dyDescent="0.25">
      <c r="A108" s="38" t="s">
        <v>114</v>
      </c>
      <c r="B108" s="36" t="s">
        <v>342</v>
      </c>
      <c r="C108" s="38" t="s">
        <v>343</v>
      </c>
      <c r="D108" s="27" t="s">
        <v>27</v>
      </c>
      <c r="E108" s="39">
        <v>0</v>
      </c>
      <c r="F108" s="39">
        <v>0</v>
      </c>
      <c r="G108" s="39">
        <v>0</v>
      </c>
      <c r="H108" s="39">
        <v>0</v>
      </c>
      <c r="I108" s="39">
        <v>0</v>
      </c>
      <c r="J108" s="39">
        <v>0</v>
      </c>
      <c r="K108" s="39">
        <v>0</v>
      </c>
      <c r="L108" s="32" t="s">
        <v>27</v>
      </c>
      <c r="M108" s="39">
        <v>0</v>
      </c>
      <c r="N108" s="39">
        <v>0</v>
      </c>
      <c r="O108" s="39">
        <v>0</v>
      </c>
      <c r="P108" s="39">
        <v>0</v>
      </c>
      <c r="Q108" s="39">
        <v>0</v>
      </c>
      <c r="R108" s="39">
        <v>0</v>
      </c>
      <c r="S108" s="39">
        <v>0</v>
      </c>
      <c r="T108" s="33">
        <f t="shared" si="34"/>
        <v>0</v>
      </c>
      <c r="U108" s="33">
        <f t="shared" si="34"/>
        <v>0</v>
      </c>
      <c r="V108" s="33">
        <f t="shared" si="34"/>
        <v>0</v>
      </c>
      <c r="W108" s="33">
        <f t="shared" si="33"/>
        <v>0</v>
      </c>
      <c r="X108" s="33">
        <f t="shared" si="33"/>
        <v>0</v>
      </c>
      <c r="Y108" s="33">
        <f t="shared" si="33"/>
        <v>0</v>
      </c>
      <c r="Z108" s="33">
        <f t="shared" si="33"/>
        <v>0</v>
      </c>
      <c r="AA108" s="39" t="s">
        <v>27</v>
      </c>
      <c r="AB108" s="37"/>
      <c r="AC108" s="37"/>
      <c r="AE108" s="42"/>
    </row>
    <row r="109" spans="1:31" ht="61.5" customHeight="1" x14ac:dyDescent="0.25">
      <c r="A109" s="38" t="s">
        <v>114</v>
      </c>
      <c r="B109" s="36" t="s">
        <v>344</v>
      </c>
      <c r="C109" s="38" t="s">
        <v>345</v>
      </c>
      <c r="D109" s="27" t="s">
        <v>27</v>
      </c>
      <c r="E109" s="39">
        <v>0</v>
      </c>
      <c r="F109" s="39">
        <v>0</v>
      </c>
      <c r="G109" s="39">
        <v>0</v>
      </c>
      <c r="H109" s="39">
        <v>0</v>
      </c>
      <c r="I109" s="39">
        <v>0</v>
      </c>
      <c r="J109" s="39">
        <v>0</v>
      </c>
      <c r="K109" s="39">
        <v>8594</v>
      </c>
      <c r="L109" s="40">
        <v>45747</v>
      </c>
      <c r="M109" s="39">
        <v>0</v>
      </c>
      <c r="N109" s="39">
        <v>0</v>
      </c>
      <c r="O109" s="39">
        <v>0</v>
      </c>
      <c r="P109" s="39">
        <v>0</v>
      </c>
      <c r="Q109" s="39">
        <v>0</v>
      </c>
      <c r="R109" s="39">
        <v>0</v>
      </c>
      <c r="S109" s="39">
        <v>8594</v>
      </c>
      <c r="T109" s="33">
        <f t="shared" si="34"/>
        <v>0</v>
      </c>
      <c r="U109" s="33">
        <f t="shared" si="34"/>
        <v>0</v>
      </c>
      <c r="V109" s="33">
        <f t="shared" si="34"/>
        <v>0</v>
      </c>
      <c r="W109" s="33">
        <f t="shared" si="33"/>
        <v>0</v>
      </c>
      <c r="X109" s="33">
        <f t="shared" si="33"/>
        <v>0</v>
      </c>
      <c r="Y109" s="33">
        <f t="shared" si="33"/>
        <v>0</v>
      </c>
      <c r="Z109" s="33">
        <f t="shared" si="33"/>
        <v>0</v>
      </c>
      <c r="AA109" s="39" t="s">
        <v>27</v>
      </c>
      <c r="AB109" s="37"/>
      <c r="AC109" s="37"/>
      <c r="AE109" s="42"/>
    </row>
    <row r="110" spans="1:31" ht="61.5" customHeight="1" x14ac:dyDescent="0.25">
      <c r="A110" s="38" t="s">
        <v>114</v>
      </c>
      <c r="B110" s="36" t="s">
        <v>346</v>
      </c>
      <c r="C110" s="38" t="s">
        <v>347</v>
      </c>
      <c r="D110" s="27" t="s">
        <v>27</v>
      </c>
      <c r="E110" s="39">
        <v>0</v>
      </c>
      <c r="F110" s="39">
        <v>0</v>
      </c>
      <c r="G110" s="39">
        <v>0</v>
      </c>
      <c r="H110" s="39">
        <v>0</v>
      </c>
      <c r="I110" s="39">
        <v>0</v>
      </c>
      <c r="J110" s="39">
        <v>0</v>
      </c>
      <c r="K110" s="39">
        <v>0</v>
      </c>
      <c r="L110" s="32" t="s">
        <v>27</v>
      </c>
      <c r="M110" s="39">
        <v>0</v>
      </c>
      <c r="N110" s="39">
        <v>0</v>
      </c>
      <c r="O110" s="39">
        <v>0</v>
      </c>
      <c r="P110" s="39">
        <v>0</v>
      </c>
      <c r="Q110" s="39">
        <v>0</v>
      </c>
      <c r="R110" s="39">
        <v>0</v>
      </c>
      <c r="S110" s="39">
        <v>0</v>
      </c>
      <c r="T110" s="33">
        <f t="shared" si="34"/>
        <v>0</v>
      </c>
      <c r="U110" s="33">
        <f t="shared" si="34"/>
        <v>0</v>
      </c>
      <c r="V110" s="33">
        <f t="shared" si="34"/>
        <v>0</v>
      </c>
      <c r="W110" s="33">
        <f t="shared" si="33"/>
        <v>0</v>
      </c>
      <c r="X110" s="33">
        <f t="shared" si="33"/>
        <v>0</v>
      </c>
      <c r="Y110" s="33">
        <f t="shared" si="33"/>
        <v>0</v>
      </c>
      <c r="Z110" s="33">
        <f t="shared" si="33"/>
        <v>0</v>
      </c>
      <c r="AA110" s="39" t="s">
        <v>27</v>
      </c>
      <c r="AB110" s="37"/>
      <c r="AC110" s="37"/>
      <c r="AE110" s="42"/>
    </row>
    <row r="111" spans="1:31" ht="61.5" customHeight="1" x14ac:dyDescent="0.25">
      <c r="A111" s="38" t="s">
        <v>114</v>
      </c>
      <c r="B111" s="36" t="s">
        <v>348</v>
      </c>
      <c r="C111" s="38" t="s">
        <v>349</v>
      </c>
      <c r="D111" s="27" t="s">
        <v>27</v>
      </c>
      <c r="E111" s="39">
        <v>0</v>
      </c>
      <c r="F111" s="39">
        <v>0</v>
      </c>
      <c r="G111" s="39">
        <v>0</v>
      </c>
      <c r="H111" s="39">
        <v>0</v>
      </c>
      <c r="I111" s="39">
        <v>0</v>
      </c>
      <c r="J111" s="39">
        <v>0</v>
      </c>
      <c r="K111" s="39">
        <v>6759</v>
      </c>
      <c r="L111" s="40">
        <v>46022</v>
      </c>
      <c r="M111" s="39">
        <v>0</v>
      </c>
      <c r="N111" s="39">
        <v>0</v>
      </c>
      <c r="O111" s="39">
        <v>0</v>
      </c>
      <c r="P111" s="39">
        <v>0</v>
      </c>
      <c r="Q111" s="39">
        <v>0</v>
      </c>
      <c r="R111" s="39">
        <v>0</v>
      </c>
      <c r="S111" s="39">
        <v>5644</v>
      </c>
      <c r="T111" s="33">
        <f t="shared" si="34"/>
        <v>0</v>
      </c>
      <c r="U111" s="33">
        <f t="shared" si="34"/>
        <v>0</v>
      </c>
      <c r="V111" s="33">
        <f t="shared" si="34"/>
        <v>0</v>
      </c>
      <c r="W111" s="33">
        <f t="shared" si="33"/>
        <v>0</v>
      </c>
      <c r="X111" s="33">
        <f t="shared" si="33"/>
        <v>0</v>
      </c>
      <c r="Y111" s="33">
        <f t="shared" si="33"/>
        <v>0</v>
      </c>
      <c r="Z111" s="33">
        <f t="shared" si="33"/>
        <v>-1115</v>
      </c>
      <c r="AA111" s="43" t="s">
        <v>116</v>
      </c>
      <c r="AB111" s="37"/>
      <c r="AC111" s="37"/>
      <c r="AE111" s="42"/>
    </row>
    <row r="112" spans="1:31" ht="27.75" customHeight="1" x14ac:dyDescent="0.25">
      <c r="A112" s="35" t="s">
        <v>117</v>
      </c>
      <c r="B112" s="36" t="s">
        <v>118</v>
      </c>
      <c r="C112" s="44" t="s">
        <v>26</v>
      </c>
      <c r="D112" s="31" t="s">
        <v>27</v>
      </c>
      <c r="E112" s="34">
        <f t="shared" ref="E112:S112" si="38">E113+E114</f>
        <v>0</v>
      </c>
      <c r="F112" s="34">
        <f t="shared" si="38"/>
        <v>0</v>
      </c>
      <c r="G112" s="34">
        <f t="shared" si="38"/>
        <v>0</v>
      </c>
      <c r="H112" s="34">
        <f t="shared" si="38"/>
        <v>0</v>
      </c>
      <c r="I112" s="34">
        <f t="shared" si="38"/>
        <v>0</v>
      </c>
      <c r="J112" s="34">
        <f t="shared" si="38"/>
        <v>0</v>
      </c>
      <c r="K112" s="34">
        <f t="shared" si="38"/>
        <v>0</v>
      </c>
      <c r="L112" s="32" t="s">
        <v>27</v>
      </c>
      <c r="M112" s="34">
        <f t="shared" si="38"/>
        <v>0</v>
      </c>
      <c r="N112" s="34">
        <f t="shared" si="38"/>
        <v>0</v>
      </c>
      <c r="O112" s="34">
        <f t="shared" si="38"/>
        <v>0</v>
      </c>
      <c r="P112" s="34">
        <f t="shared" si="38"/>
        <v>0</v>
      </c>
      <c r="Q112" s="34">
        <f t="shared" si="38"/>
        <v>0</v>
      </c>
      <c r="R112" s="34">
        <f t="shared" si="38"/>
        <v>0</v>
      </c>
      <c r="S112" s="34">
        <f t="shared" si="38"/>
        <v>0</v>
      </c>
      <c r="T112" s="33">
        <f t="shared" si="34"/>
        <v>0</v>
      </c>
      <c r="U112" s="33">
        <f t="shared" si="34"/>
        <v>0</v>
      </c>
      <c r="V112" s="33">
        <f t="shared" si="34"/>
        <v>0</v>
      </c>
      <c r="W112" s="33">
        <f t="shared" si="33"/>
        <v>0</v>
      </c>
      <c r="X112" s="33">
        <f t="shared" si="33"/>
        <v>0</v>
      </c>
      <c r="Y112" s="33">
        <f t="shared" si="33"/>
        <v>0</v>
      </c>
      <c r="Z112" s="33">
        <f t="shared" si="33"/>
        <v>0</v>
      </c>
      <c r="AA112" s="33" t="s">
        <v>27</v>
      </c>
      <c r="AB112" s="37"/>
      <c r="AC112" s="37"/>
    </row>
    <row r="113" spans="1:31" ht="27.75" customHeight="1" x14ac:dyDescent="0.25">
      <c r="A113" s="35" t="s">
        <v>119</v>
      </c>
      <c r="B113" s="36" t="s">
        <v>120</v>
      </c>
      <c r="C113" s="44" t="s">
        <v>26</v>
      </c>
      <c r="D113" s="31" t="s">
        <v>27</v>
      </c>
      <c r="E113" s="34">
        <v>0</v>
      </c>
      <c r="F113" s="34">
        <v>0</v>
      </c>
      <c r="G113" s="34">
        <v>0</v>
      </c>
      <c r="H113" s="34">
        <v>0</v>
      </c>
      <c r="I113" s="34">
        <v>0</v>
      </c>
      <c r="J113" s="34">
        <v>0</v>
      </c>
      <c r="K113" s="34">
        <v>0</v>
      </c>
      <c r="L113" s="32" t="s">
        <v>27</v>
      </c>
      <c r="M113" s="34">
        <v>0</v>
      </c>
      <c r="N113" s="34">
        <v>0</v>
      </c>
      <c r="O113" s="34">
        <v>0</v>
      </c>
      <c r="P113" s="34">
        <v>0</v>
      </c>
      <c r="Q113" s="34">
        <v>0</v>
      </c>
      <c r="R113" s="34">
        <v>0</v>
      </c>
      <c r="S113" s="34">
        <v>0</v>
      </c>
      <c r="T113" s="33">
        <f t="shared" si="34"/>
        <v>0</v>
      </c>
      <c r="U113" s="33">
        <f t="shared" si="34"/>
        <v>0</v>
      </c>
      <c r="V113" s="33">
        <f t="shared" si="34"/>
        <v>0</v>
      </c>
      <c r="W113" s="33">
        <f t="shared" si="33"/>
        <v>0</v>
      </c>
      <c r="X113" s="33">
        <f t="shared" si="33"/>
        <v>0</v>
      </c>
      <c r="Y113" s="33">
        <f t="shared" si="33"/>
        <v>0</v>
      </c>
      <c r="Z113" s="33">
        <f t="shared" si="33"/>
        <v>0</v>
      </c>
      <c r="AA113" s="33" t="s">
        <v>27</v>
      </c>
      <c r="AB113" s="37"/>
      <c r="AC113" s="37"/>
    </row>
    <row r="114" spans="1:31" ht="27.75" customHeight="1" x14ac:dyDescent="0.25">
      <c r="A114" s="35" t="s">
        <v>121</v>
      </c>
      <c r="B114" s="36" t="s">
        <v>122</v>
      </c>
      <c r="C114" s="44" t="s">
        <v>26</v>
      </c>
      <c r="D114" s="31" t="s">
        <v>27</v>
      </c>
      <c r="E114" s="48">
        <v>0</v>
      </c>
      <c r="F114" s="48">
        <v>0</v>
      </c>
      <c r="G114" s="48">
        <v>0</v>
      </c>
      <c r="H114" s="48">
        <v>0</v>
      </c>
      <c r="I114" s="48">
        <v>0</v>
      </c>
      <c r="J114" s="48">
        <v>0</v>
      </c>
      <c r="K114" s="48">
        <v>0</v>
      </c>
      <c r="L114" s="32" t="s">
        <v>27</v>
      </c>
      <c r="M114" s="48">
        <v>0</v>
      </c>
      <c r="N114" s="48">
        <v>0</v>
      </c>
      <c r="O114" s="48">
        <v>0</v>
      </c>
      <c r="P114" s="48">
        <v>0</v>
      </c>
      <c r="Q114" s="48">
        <v>0</v>
      </c>
      <c r="R114" s="48">
        <v>0</v>
      </c>
      <c r="S114" s="48">
        <v>0</v>
      </c>
      <c r="T114" s="33">
        <f t="shared" si="34"/>
        <v>0</v>
      </c>
      <c r="U114" s="33">
        <f t="shared" si="34"/>
        <v>0</v>
      </c>
      <c r="V114" s="33">
        <f t="shared" si="34"/>
        <v>0</v>
      </c>
      <c r="W114" s="33">
        <f t="shared" si="33"/>
        <v>0</v>
      </c>
      <c r="X114" s="33">
        <f t="shared" si="33"/>
        <v>0</v>
      </c>
      <c r="Y114" s="33">
        <f t="shared" si="33"/>
        <v>0</v>
      </c>
      <c r="Z114" s="33">
        <f t="shared" si="33"/>
        <v>0</v>
      </c>
      <c r="AA114" s="33" t="s">
        <v>27</v>
      </c>
      <c r="AB114" s="37"/>
      <c r="AC114" s="37"/>
    </row>
    <row r="115" spans="1:31" ht="27.75" customHeight="1" x14ac:dyDescent="0.25">
      <c r="A115" s="35" t="s">
        <v>123</v>
      </c>
      <c r="B115" s="36" t="s">
        <v>124</v>
      </c>
      <c r="C115" s="44" t="s">
        <v>26</v>
      </c>
      <c r="D115" s="31" t="s">
        <v>27</v>
      </c>
      <c r="E115" s="34">
        <f t="shared" ref="E115:S115" si="39">E116+E117</f>
        <v>0</v>
      </c>
      <c r="F115" s="34">
        <f t="shared" si="39"/>
        <v>0</v>
      </c>
      <c r="G115" s="34">
        <f t="shared" si="39"/>
        <v>0</v>
      </c>
      <c r="H115" s="34">
        <f t="shared" si="39"/>
        <v>0</v>
      </c>
      <c r="I115" s="34">
        <f t="shared" si="39"/>
        <v>0</v>
      </c>
      <c r="J115" s="34">
        <f t="shared" si="39"/>
        <v>0</v>
      </c>
      <c r="K115" s="34">
        <f t="shared" si="39"/>
        <v>0</v>
      </c>
      <c r="L115" s="32" t="s">
        <v>27</v>
      </c>
      <c r="M115" s="34">
        <f t="shared" si="39"/>
        <v>0</v>
      </c>
      <c r="N115" s="34">
        <f t="shared" si="39"/>
        <v>0</v>
      </c>
      <c r="O115" s="34">
        <f t="shared" si="39"/>
        <v>0</v>
      </c>
      <c r="P115" s="34">
        <f t="shared" si="39"/>
        <v>0</v>
      </c>
      <c r="Q115" s="34">
        <f t="shared" si="39"/>
        <v>0</v>
      </c>
      <c r="R115" s="34">
        <f t="shared" si="39"/>
        <v>0</v>
      </c>
      <c r="S115" s="34">
        <f t="shared" si="39"/>
        <v>0</v>
      </c>
      <c r="T115" s="33">
        <f t="shared" si="34"/>
        <v>0</v>
      </c>
      <c r="U115" s="33">
        <f t="shared" si="34"/>
        <v>0</v>
      </c>
      <c r="V115" s="33">
        <f t="shared" si="34"/>
        <v>0</v>
      </c>
      <c r="W115" s="33">
        <f t="shared" si="33"/>
        <v>0</v>
      </c>
      <c r="X115" s="33">
        <f t="shared" si="33"/>
        <v>0</v>
      </c>
      <c r="Y115" s="33">
        <f t="shared" si="33"/>
        <v>0</v>
      </c>
      <c r="Z115" s="33">
        <f t="shared" si="33"/>
        <v>0</v>
      </c>
      <c r="AA115" s="33" t="s">
        <v>27</v>
      </c>
      <c r="AB115" s="37"/>
      <c r="AC115" s="37"/>
    </row>
    <row r="116" spans="1:31" ht="27.75" customHeight="1" x14ac:dyDescent="0.25">
      <c r="A116" s="35" t="s">
        <v>125</v>
      </c>
      <c r="B116" s="36" t="s">
        <v>126</v>
      </c>
      <c r="C116" s="44" t="s">
        <v>26</v>
      </c>
      <c r="D116" s="31" t="s">
        <v>27</v>
      </c>
      <c r="E116" s="39">
        <v>0</v>
      </c>
      <c r="F116" s="39">
        <v>0</v>
      </c>
      <c r="G116" s="39">
        <v>0</v>
      </c>
      <c r="H116" s="39">
        <v>0</v>
      </c>
      <c r="I116" s="39">
        <v>0</v>
      </c>
      <c r="J116" s="39">
        <v>0</v>
      </c>
      <c r="K116" s="39">
        <v>0</v>
      </c>
      <c r="L116" s="32" t="s">
        <v>27</v>
      </c>
      <c r="M116" s="34">
        <v>0</v>
      </c>
      <c r="N116" s="34">
        <v>0</v>
      </c>
      <c r="O116" s="34">
        <v>0</v>
      </c>
      <c r="P116" s="34">
        <v>0</v>
      </c>
      <c r="Q116" s="34">
        <v>0</v>
      </c>
      <c r="R116" s="34">
        <v>0</v>
      </c>
      <c r="S116" s="34">
        <v>0</v>
      </c>
      <c r="T116" s="33">
        <f t="shared" si="34"/>
        <v>0</v>
      </c>
      <c r="U116" s="33">
        <f t="shared" si="34"/>
        <v>0</v>
      </c>
      <c r="V116" s="33">
        <f t="shared" si="34"/>
        <v>0</v>
      </c>
      <c r="W116" s="33">
        <f t="shared" si="33"/>
        <v>0</v>
      </c>
      <c r="X116" s="33">
        <f t="shared" si="33"/>
        <v>0</v>
      </c>
      <c r="Y116" s="33">
        <f t="shared" si="33"/>
        <v>0</v>
      </c>
      <c r="Z116" s="33">
        <f t="shared" si="33"/>
        <v>0</v>
      </c>
      <c r="AA116" s="33" t="s">
        <v>27</v>
      </c>
      <c r="AB116" s="37"/>
      <c r="AC116" s="37"/>
    </row>
    <row r="117" spans="1:31" ht="27.75" customHeight="1" x14ac:dyDescent="0.25">
      <c r="A117" s="35" t="s">
        <v>127</v>
      </c>
      <c r="B117" s="36" t="s">
        <v>128</v>
      </c>
      <c r="C117" s="44" t="s">
        <v>26</v>
      </c>
      <c r="D117" s="31" t="s">
        <v>27</v>
      </c>
      <c r="E117" s="34">
        <v>0</v>
      </c>
      <c r="F117" s="34">
        <v>0</v>
      </c>
      <c r="G117" s="34">
        <v>0</v>
      </c>
      <c r="H117" s="34">
        <v>0</v>
      </c>
      <c r="I117" s="34">
        <v>0</v>
      </c>
      <c r="J117" s="34">
        <v>0</v>
      </c>
      <c r="K117" s="34">
        <v>0</v>
      </c>
      <c r="L117" s="32" t="s">
        <v>27</v>
      </c>
      <c r="M117" s="34">
        <v>0</v>
      </c>
      <c r="N117" s="34">
        <v>0</v>
      </c>
      <c r="O117" s="34">
        <v>0</v>
      </c>
      <c r="P117" s="34">
        <v>0</v>
      </c>
      <c r="Q117" s="34">
        <v>0</v>
      </c>
      <c r="R117" s="34">
        <v>0</v>
      </c>
      <c r="S117" s="34">
        <v>0</v>
      </c>
      <c r="T117" s="33">
        <f t="shared" si="34"/>
        <v>0</v>
      </c>
      <c r="U117" s="33">
        <f t="shared" si="34"/>
        <v>0</v>
      </c>
      <c r="V117" s="33">
        <f t="shared" si="34"/>
        <v>0</v>
      </c>
      <c r="W117" s="33">
        <f t="shared" si="33"/>
        <v>0</v>
      </c>
      <c r="X117" s="33">
        <f t="shared" si="33"/>
        <v>0</v>
      </c>
      <c r="Y117" s="33">
        <f t="shared" si="33"/>
        <v>0</v>
      </c>
      <c r="Z117" s="33">
        <f t="shared" si="33"/>
        <v>0</v>
      </c>
      <c r="AA117" s="33" t="s">
        <v>27</v>
      </c>
      <c r="AB117" s="37"/>
      <c r="AC117" s="37"/>
    </row>
    <row r="118" spans="1:31" ht="27.75" customHeight="1" x14ac:dyDescent="0.25">
      <c r="A118" s="35" t="s">
        <v>129</v>
      </c>
      <c r="B118" s="36" t="s">
        <v>130</v>
      </c>
      <c r="C118" s="44" t="s">
        <v>26</v>
      </c>
      <c r="D118" s="31" t="s">
        <v>27</v>
      </c>
      <c r="E118" s="39">
        <f t="shared" ref="E118:K118" si="40">SUM(E119:E119)</f>
        <v>0</v>
      </c>
      <c r="F118" s="39">
        <f t="shared" si="40"/>
        <v>0</v>
      </c>
      <c r="G118" s="39">
        <f t="shared" si="40"/>
        <v>0</v>
      </c>
      <c r="H118" s="39">
        <f t="shared" si="40"/>
        <v>0</v>
      </c>
      <c r="I118" s="39">
        <f t="shared" si="40"/>
        <v>0</v>
      </c>
      <c r="J118" s="39">
        <f t="shared" si="40"/>
        <v>0</v>
      </c>
      <c r="K118" s="39">
        <f t="shared" si="40"/>
        <v>0</v>
      </c>
      <c r="L118" s="32" t="s">
        <v>27</v>
      </c>
      <c r="M118" s="39">
        <f t="shared" ref="M118:S118" si="41">SUM(M119:M119)</f>
        <v>0</v>
      </c>
      <c r="N118" s="39">
        <f t="shared" si="41"/>
        <v>0</v>
      </c>
      <c r="O118" s="39">
        <f t="shared" si="41"/>
        <v>0</v>
      </c>
      <c r="P118" s="39">
        <f t="shared" si="41"/>
        <v>0</v>
      </c>
      <c r="Q118" s="39">
        <f t="shared" si="41"/>
        <v>0</v>
      </c>
      <c r="R118" s="39">
        <f t="shared" si="41"/>
        <v>0</v>
      </c>
      <c r="S118" s="39">
        <f t="shared" si="41"/>
        <v>0</v>
      </c>
      <c r="T118" s="33">
        <f t="shared" si="34"/>
        <v>0</v>
      </c>
      <c r="U118" s="33">
        <f t="shared" si="34"/>
        <v>0</v>
      </c>
      <c r="V118" s="33">
        <f t="shared" si="34"/>
        <v>0</v>
      </c>
      <c r="W118" s="33">
        <f t="shared" si="33"/>
        <v>0</v>
      </c>
      <c r="X118" s="33">
        <f t="shared" si="33"/>
        <v>0</v>
      </c>
      <c r="Y118" s="33">
        <f t="shared" si="33"/>
        <v>0</v>
      </c>
      <c r="Z118" s="33">
        <f t="shared" si="33"/>
        <v>0</v>
      </c>
      <c r="AA118" s="33" t="s">
        <v>27</v>
      </c>
      <c r="AB118" s="37"/>
      <c r="AC118" s="37"/>
    </row>
    <row r="119" spans="1:31" ht="27.75" customHeight="1" x14ac:dyDescent="0.25">
      <c r="A119" s="38" t="s">
        <v>129</v>
      </c>
      <c r="B119" s="36" t="s">
        <v>350</v>
      </c>
      <c r="C119" s="38" t="s">
        <v>351</v>
      </c>
      <c r="D119" s="27" t="s">
        <v>27</v>
      </c>
      <c r="E119" s="39">
        <v>0</v>
      </c>
      <c r="F119" s="39">
        <v>0</v>
      </c>
      <c r="G119" s="39">
        <v>0</v>
      </c>
      <c r="H119" s="39">
        <v>0</v>
      </c>
      <c r="I119" s="39">
        <v>0</v>
      </c>
      <c r="J119" s="39">
        <v>0</v>
      </c>
      <c r="K119" s="39">
        <v>0</v>
      </c>
      <c r="L119" s="32" t="s">
        <v>27</v>
      </c>
      <c r="M119" s="39">
        <v>0</v>
      </c>
      <c r="N119" s="39">
        <v>0</v>
      </c>
      <c r="O119" s="39">
        <v>0</v>
      </c>
      <c r="P119" s="39">
        <v>0</v>
      </c>
      <c r="Q119" s="39">
        <v>0</v>
      </c>
      <c r="R119" s="39">
        <v>0</v>
      </c>
      <c r="S119" s="39">
        <v>0</v>
      </c>
      <c r="T119" s="33">
        <f t="shared" si="34"/>
        <v>0</v>
      </c>
      <c r="U119" s="33">
        <f t="shared" si="34"/>
        <v>0</v>
      </c>
      <c r="V119" s="33">
        <f t="shared" si="34"/>
        <v>0</v>
      </c>
      <c r="W119" s="33">
        <f t="shared" si="33"/>
        <v>0</v>
      </c>
      <c r="X119" s="33">
        <f t="shared" si="33"/>
        <v>0</v>
      </c>
      <c r="Y119" s="33">
        <f t="shared" si="33"/>
        <v>0</v>
      </c>
      <c r="Z119" s="33">
        <f t="shared" si="33"/>
        <v>0</v>
      </c>
      <c r="AA119" s="39" t="s">
        <v>27</v>
      </c>
      <c r="AB119" s="37"/>
      <c r="AC119" s="37"/>
      <c r="AE119" s="42"/>
    </row>
    <row r="120" spans="1:31" ht="27.75" customHeight="1" x14ac:dyDescent="0.25">
      <c r="A120" s="35" t="s">
        <v>131</v>
      </c>
      <c r="B120" s="36" t="s">
        <v>132</v>
      </c>
      <c r="C120" s="44" t="s">
        <v>26</v>
      </c>
      <c r="D120" s="31" t="s">
        <v>27</v>
      </c>
      <c r="E120" s="39">
        <v>0</v>
      </c>
      <c r="F120" s="39">
        <v>0</v>
      </c>
      <c r="G120" s="39">
        <v>0</v>
      </c>
      <c r="H120" s="39">
        <v>0</v>
      </c>
      <c r="I120" s="39">
        <v>0</v>
      </c>
      <c r="J120" s="39">
        <v>0</v>
      </c>
      <c r="K120" s="39">
        <v>0</v>
      </c>
      <c r="L120" s="32" t="s">
        <v>27</v>
      </c>
      <c r="M120" s="34">
        <v>0</v>
      </c>
      <c r="N120" s="34">
        <v>0</v>
      </c>
      <c r="O120" s="34">
        <v>0</v>
      </c>
      <c r="P120" s="34">
        <v>0</v>
      </c>
      <c r="Q120" s="34">
        <v>0</v>
      </c>
      <c r="R120" s="34">
        <v>0</v>
      </c>
      <c r="S120" s="34">
        <v>0</v>
      </c>
      <c r="T120" s="33">
        <f t="shared" si="34"/>
        <v>0</v>
      </c>
      <c r="U120" s="33">
        <f t="shared" si="34"/>
        <v>0</v>
      </c>
      <c r="V120" s="33">
        <f t="shared" si="34"/>
        <v>0</v>
      </c>
      <c r="W120" s="33">
        <f t="shared" si="33"/>
        <v>0</v>
      </c>
      <c r="X120" s="33">
        <f t="shared" si="33"/>
        <v>0</v>
      </c>
      <c r="Y120" s="33">
        <f t="shared" si="33"/>
        <v>0</v>
      </c>
      <c r="Z120" s="33">
        <f t="shared" si="33"/>
        <v>0</v>
      </c>
      <c r="AA120" s="33" t="s">
        <v>27</v>
      </c>
      <c r="AB120" s="37"/>
      <c r="AC120" s="37"/>
    </row>
    <row r="121" spans="1:31" ht="27.75" customHeight="1" x14ac:dyDescent="0.25">
      <c r="A121" s="35" t="s">
        <v>133</v>
      </c>
      <c r="B121" s="36" t="s">
        <v>134</v>
      </c>
      <c r="C121" s="44" t="s">
        <v>26</v>
      </c>
      <c r="D121" s="31" t="s">
        <v>27</v>
      </c>
      <c r="E121" s="49">
        <f t="shared" ref="E121:K121" si="42">SUM(E122:E134)</f>
        <v>0</v>
      </c>
      <c r="F121" s="49">
        <f t="shared" si="42"/>
        <v>0</v>
      </c>
      <c r="G121" s="49">
        <f t="shared" si="42"/>
        <v>0</v>
      </c>
      <c r="H121" s="49">
        <f t="shared" si="42"/>
        <v>0</v>
      </c>
      <c r="I121" s="49">
        <f t="shared" si="42"/>
        <v>0</v>
      </c>
      <c r="J121" s="49">
        <f t="shared" si="42"/>
        <v>0</v>
      </c>
      <c r="K121" s="49">
        <f t="shared" si="42"/>
        <v>1</v>
      </c>
      <c r="L121" s="32" t="s">
        <v>27</v>
      </c>
      <c r="M121" s="49">
        <f t="shared" ref="M121:S121" si="43">SUM(M122:M134)</f>
        <v>0</v>
      </c>
      <c r="N121" s="49">
        <f t="shared" si="43"/>
        <v>0</v>
      </c>
      <c r="O121" s="49">
        <f t="shared" si="43"/>
        <v>0</v>
      </c>
      <c r="P121" s="49">
        <f t="shared" si="43"/>
        <v>0</v>
      </c>
      <c r="Q121" s="49">
        <f t="shared" si="43"/>
        <v>0</v>
      </c>
      <c r="R121" s="49">
        <f t="shared" si="43"/>
        <v>0</v>
      </c>
      <c r="S121" s="49">
        <f t="shared" si="43"/>
        <v>108</v>
      </c>
      <c r="T121" s="33">
        <f t="shared" si="34"/>
        <v>0</v>
      </c>
      <c r="U121" s="33">
        <f t="shared" si="34"/>
        <v>0</v>
      </c>
      <c r="V121" s="33">
        <f t="shared" si="34"/>
        <v>0</v>
      </c>
      <c r="W121" s="33">
        <f t="shared" si="33"/>
        <v>0</v>
      </c>
      <c r="X121" s="33">
        <f t="shared" si="33"/>
        <v>0</v>
      </c>
      <c r="Y121" s="33">
        <f t="shared" si="33"/>
        <v>0</v>
      </c>
      <c r="Z121" s="33">
        <f t="shared" si="33"/>
        <v>107</v>
      </c>
      <c r="AA121" s="33" t="s">
        <v>27</v>
      </c>
      <c r="AB121" s="37"/>
      <c r="AC121" s="37"/>
    </row>
    <row r="122" spans="1:31" ht="66" customHeight="1" x14ac:dyDescent="0.25">
      <c r="A122" s="38" t="s">
        <v>133</v>
      </c>
      <c r="B122" s="36" t="s">
        <v>352</v>
      </c>
      <c r="C122" s="38" t="s">
        <v>353</v>
      </c>
      <c r="D122" s="27" t="s">
        <v>27</v>
      </c>
      <c r="E122" s="39" t="s">
        <v>27</v>
      </c>
      <c r="F122" s="39" t="s">
        <v>27</v>
      </c>
      <c r="G122" s="39" t="s">
        <v>27</v>
      </c>
      <c r="H122" s="39" t="s">
        <v>27</v>
      </c>
      <c r="I122" s="39" t="s">
        <v>27</v>
      </c>
      <c r="J122" s="39" t="s">
        <v>27</v>
      </c>
      <c r="K122" s="39" t="s">
        <v>27</v>
      </c>
      <c r="L122" s="40">
        <v>45744</v>
      </c>
      <c r="M122" s="39">
        <v>0</v>
      </c>
      <c r="N122" s="39">
        <v>0</v>
      </c>
      <c r="O122" s="39">
        <v>0</v>
      </c>
      <c r="P122" s="39">
        <v>0</v>
      </c>
      <c r="Q122" s="39">
        <v>0</v>
      </c>
      <c r="R122" s="39">
        <v>0</v>
      </c>
      <c r="S122" s="39">
        <v>1</v>
      </c>
      <c r="T122" s="33" t="str">
        <f t="shared" si="34"/>
        <v>нд</v>
      </c>
      <c r="U122" s="33" t="str">
        <f t="shared" si="34"/>
        <v>нд</v>
      </c>
      <c r="V122" s="33" t="str">
        <f t="shared" si="34"/>
        <v>нд</v>
      </c>
      <c r="W122" s="33" t="str">
        <f t="shared" si="33"/>
        <v>нд</v>
      </c>
      <c r="X122" s="33" t="str">
        <f t="shared" si="33"/>
        <v>нд</v>
      </c>
      <c r="Y122" s="33" t="str">
        <f t="shared" si="33"/>
        <v>нд</v>
      </c>
      <c r="Z122" s="33" t="str">
        <f t="shared" si="33"/>
        <v>нд</v>
      </c>
      <c r="AA122" s="43" t="s">
        <v>265</v>
      </c>
      <c r="AB122" s="37"/>
      <c r="AC122" s="37"/>
      <c r="AE122" s="42"/>
    </row>
    <row r="123" spans="1:31" ht="69" customHeight="1" x14ac:dyDescent="0.25">
      <c r="A123" s="38" t="s">
        <v>133</v>
      </c>
      <c r="B123" s="36" t="s">
        <v>354</v>
      </c>
      <c r="C123" s="38" t="s">
        <v>355</v>
      </c>
      <c r="D123" s="27" t="s">
        <v>27</v>
      </c>
      <c r="E123" s="39" t="s">
        <v>27</v>
      </c>
      <c r="F123" s="39" t="s">
        <v>27</v>
      </c>
      <c r="G123" s="39" t="s">
        <v>27</v>
      </c>
      <c r="H123" s="39" t="s">
        <v>27</v>
      </c>
      <c r="I123" s="39" t="s">
        <v>27</v>
      </c>
      <c r="J123" s="39" t="s">
        <v>27</v>
      </c>
      <c r="K123" s="39" t="s">
        <v>27</v>
      </c>
      <c r="L123" s="40">
        <v>45686</v>
      </c>
      <c r="M123" s="39">
        <v>0</v>
      </c>
      <c r="N123" s="39">
        <v>0</v>
      </c>
      <c r="O123" s="39">
        <v>0</v>
      </c>
      <c r="P123" s="39">
        <v>0</v>
      </c>
      <c r="Q123" s="39">
        <v>0</v>
      </c>
      <c r="R123" s="39">
        <v>0</v>
      </c>
      <c r="S123" s="39">
        <v>1</v>
      </c>
      <c r="T123" s="33" t="str">
        <f t="shared" si="34"/>
        <v>нд</v>
      </c>
      <c r="U123" s="33" t="str">
        <f t="shared" si="34"/>
        <v>нд</v>
      </c>
      <c r="V123" s="33" t="str">
        <f t="shared" si="34"/>
        <v>нд</v>
      </c>
      <c r="W123" s="33" t="str">
        <f t="shared" si="33"/>
        <v>нд</v>
      </c>
      <c r="X123" s="33" t="str">
        <f t="shared" si="33"/>
        <v>нд</v>
      </c>
      <c r="Y123" s="33" t="str">
        <f t="shared" si="33"/>
        <v>нд</v>
      </c>
      <c r="Z123" s="33" t="str">
        <f t="shared" si="33"/>
        <v>нд</v>
      </c>
      <c r="AA123" s="43" t="s">
        <v>266</v>
      </c>
      <c r="AB123" s="37"/>
      <c r="AC123" s="37"/>
      <c r="AE123" s="42"/>
    </row>
    <row r="124" spans="1:31" ht="69.75" customHeight="1" x14ac:dyDescent="0.25">
      <c r="A124" s="38" t="s">
        <v>133</v>
      </c>
      <c r="B124" s="36" t="s">
        <v>356</v>
      </c>
      <c r="C124" s="38" t="s">
        <v>357</v>
      </c>
      <c r="D124" s="27" t="s">
        <v>27</v>
      </c>
      <c r="E124" s="39" t="s">
        <v>27</v>
      </c>
      <c r="F124" s="39" t="s">
        <v>27</v>
      </c>
      <c r="G124" s="39" t="s">
        <v>27</v>
      </c>
      <c r="H124" s="39" t="s">
        <v>27</v>
      </c>
      <c r="I124" s="39" t="s">
        <v>27</v>
      </c>
      <c r="J124" s="39" t="s">
        <v>27</v>
      </c>
      <c r="K124" s="39" t="s">
        <v>27</v>
      </c>
      <c r="L124" s="40">
        <v>45838</v>
      </c>
      <c r="M124" s="39">
        <v>0</v>
      </c>
      <c r="N124" s="39">
        <v>0</v>
      </c>
      <c r="O124" s="39">
        <v>0</v>
      </c>
      <c r="P124" s="39">
        <v>0</v>
      </c>
      <c r="Q124" s="39">
        <v>0</v>
      </c>
      <c r="R124" s="39">
        <v>0</v>
      </c>
      <c r="S124" s="39">
        <v>101</v>
      </c>
      <c r="T124" s="33" t="str">
        <f t="shared" si="34"/>
        <v>нд</v>
      </c>
      <c r="U124" s="33" t="str">
        <f t="shared" si="34"/>
        <v>нд</v>
      </c>
      <c r="V124" s="33" t="str">
        <f t="shared" si="34"/>
        <v>нд</v>
      </c>
      <c r="W124" s="33" t="str">
        <f t="shared" si="33"/>
        <v>нд</v>
      </c>
      <c r="X124" s="33" t="str">
        <f t="shared" si="33"/>
        <v>нд</v>
      </c>
      <c r="Y124" s="33" t="str">
        <f t="shared" si="33"/>
        <v>нд</v>
      </c>
      <c r="Z124" s="33" t="str">
        <f t="shared" si="33"/>
        <v>нд</v>
      </c>
      <c r="AA124" s="43" t="s">
        <v>267</v>
      </c>
      <c r="AB124" s="37"/>
      <c r="AC124" s="37"/>
      <c r="AE124" s="42"/>
    </row>
    <row r="125" spans="1:31" ht="27.75" customHeight="1" x14ac:dyDescent="0.25">
      <c r="A125" s="38" t="s">
        <v>133</v>
      </c>
      <c r="B125" s="36" t="s">
        <v>358</v>
      </c>
      <c r="C125" s="38" t="s">
        <v>359</v>
      </c>
      <c r="D125" s="27" t="s">
        <v>27</v>
      </c>
      <c r="E125" s="39">
        <v>0</v>
      </c>
      <c r="F125" s="39">
        <v>0</v>
      </c>
      <c r="G125" s="39">
        <v>0</v>
      </c>
      <c r="H125" s="39">
        <v>0</v>
      </c>
      <c r="I125" s="39">
        <v>0</v>
      </c>
      <c r="J125" s="39">
        <v>0</v>
      </c>
      <c r="K125" s="39">
        <v>0</v>
      </c>
      <c r="L125" s="32" t="s">
        <v>27</v>
      </c>
      <c r="M125" s="39">
        <v>0</v>
      </c>
      <c r="N125" s="39">
        <v>0</v>
      </c>
      <c r="O125" s="39">
        <v>0</v>
      </c>
      <c r="P125" s="39">
        <v>0</v>
      </c>
      <c r="Q125" s="39">
        <v>0</v>
      </c>
      <c r="R125" s="39">
        <v>0</v>
      </c>
      <c r="S125" s="39">
        <v>0</v>
      </c>
      <c r="T125" s="33">
        <f t="shared" si="34"/>
        <v>0</v>
      </c>
      <c r="U125" s="33">
        <f t="shared" si="34"/>
        <v>0</v>
      </c>
      <c r="V125" s="33">
        <f t="shared" si="34"/>
        <v>0</v>
      </c>
      <c r="W125" s="33">
        <f t="shared" si="33"/>
        <v>0</v>
      </c>
      <c r="X125" s="33">
        <f t="shared" si="33"/>
        <v>0</v>
      </c>
      <c r="Y125" s="33">
        <f t="shared" si="33"/>
        <v>0</v>
      </c>
      <c r="Z125" s="33">
        <f t="shared" si="33"/>
        <v>0</v>
      </c>
      <c r="AA125" s="39" t="s">
        <v>27</v>
      </c>
      <c r="AB125" s="37"/>
      <c r="AC125" s="37"/>
      <c r="AE125" s="42"/>
    </row>
    <row r="126" spans="1:31" ht="27.75" customHeight="1" x14ac:dyDescent="0.25">
      <c r="A126" s="38" t="s">
        <v>133</v>
      </c>
      <c r="B126" s="36" t="s">
        <v>360</v>
      </c>
      <c r="C126" s="38" t="s">
        <v>361</v>
      </c>
      <c r="D126" s="27" t="s">
        <v>27</v>
      </c>
      <c r="E126" s="39">
        <v>0</v>
      </c>
      <c r="F126" s="39">
        <v>0</v>
      </c>
      <c r="G126" s="39">
        <v>0</v>
      </c>
      <c r="H126" s="39">
        <v>0</v>
      </c>
      <c r="I126" s="39">
        <v>0</v>
      </c>
      <c r="J126" s="39">
        <v>0</v>
      </c>
      <c r="K126" s="39">
        <v>0</v>
      </c>
      <c r="L126" s="32" t="s">
        <v>27</v>
      </c>
      <c r="M126" s="39">
        <v>0</v>
      </c>
      <c r="N126" s="39">
        <v>0</v>
      </c>
      <c r="O126" s="39">
        <v>0</v>
      </c>
      <c r="P126" s="39">
        <v>0</v>
      </c>
      <c r="Q126" s="39">
        <v>0</v>
      </c>
      <c r="R126" s="39">
        <v>0</v>
      </c>
      <c r="S126" s="39">
        <v>0</v>
      </c>
      <c r="T126" s="33">
        <f t="shared" si="34"/>
        <v>0</v>
      </c>
      <c r="U126" s="33">
        <f t="shared" si="34"/>
        <v>0</v>
      </c>
      <c r="V126" s="33">
        <f t="shared" si="34"/>
        <v>0</v>
      </c>
      <c r="W126" s="33">
        <f t="shared" si="33"/>
        <v>0</v>
      </c>
      <c r="X126" s="33">
        <f t="shared" si="33"/>
        <v>0</v>
      </c>
      <c r="Y126" s="33">
        <f t="shared" si="33"/>
        <v>0</v>
      </c>
      <c r="Z126" s="33">
        <f t="shared" si="33"/>
        <v>0</v>
      </c>
      <c r="AA126" s="39" t="s">
        <v>27</v>
      </c>
      <c r="AB126" s="37"/>
      <c r="AC126" s="37"/>
      <c r="AE126" s="42"/>
    </row>
    <row r="127" spans="1:31" ht="27.75" customHeight="1" x14ac:dyDescent="0.25">
      <c r="A127" s="38" t="s">
        <v>133</v>
      </c>
      <c r="B127" s="36" t="s">
        <v>362</v>
      </c>
      <c r="C127" s="38" t="s">
        <v>363</v>
      </c>
      <c r="D127" s="27" t="s">
        <v>27</v>
      </c>
      <c r="E127" s="39">
        <v>0</v>
      </c>
      <c r="F127" s="39">
        <v>0</v>
      </c>
      <c r="G127" s="39">
        <v>0</v>
      </c>
      <c r="H127" s="39">
        <v>0</v>
      </c>
      <c r="I127" s="39">
        <v>0</v>
      </c>
      <c r="J127" s="39">
        <v>0</v>
      </c>
      <c r="K127" s="39">
        <v>0</v>
      </c>
      <c r="L127" s="32" t="s">
        <v>27</v>
      </c>
      <c r="M127" s="39">
        <v>0</v>
      </c>
      <c r="N127" s="39">
        <v>0</v>
      </c>
      <c r="O127" s="39">
        <v>0</v>
      </c>
      <c r="P127" s="39">
        <v>0</v>
      </c>
      <c r="Q127" s="39">
        <v>0</v>
      </c>
      <c r="R127" s="39">
        <v>0</v>
      </c>
      <c r="S127" s="39">
        <v>0</v>
      </c>
      <c r="T127" s="33">
        <f t="shared" si="34"/>
        <v>0</v>
      </c>
      <c r="U127" s="33">
        <f t="shared" si="34"/>
        <v>0</v>
      </c>
      <c r="V127" s="33">
        <f t="shared" si="34"/>
        <v>0</v>
      </c>
      <c r="W127" s="33">
        <f t="shared" si="33"/>
        <v>0</v>
      </c>
      <c r="X127" s="33">
        <f t="shared" si="33"/>
        <v>0</v>
      </c>
      <c r="Y127" s="33">
        <f t="shared" si="33"/>
        <v>0</v>
      </c>
      <c r="Z127" s="33">
        <f t="shared" si="33"/>
        <v>0</v>
      </c>
      <c r="AA127" s="39" t="s">
        <v>27</v>
      </c>
      <c r="AB127" s="37"/>
      <c r="AC127" s="37"/>
      <c r="AE127" s="42"/>
    </row>
    <row r="128" spans="1:31" ht="27.75" customHeight="1" x14ac:dyDescent="0.25">
      <c r="A128" s="38" t="s">
        <v>133</v>
      </c>
      <c r="B128" s="36" t="s">
        <v>364</v>
      </c>
      <c r="C128" s="38" t="s">
        <v>365</v>
      </c>
      <c r="D128" s="27" t="s">
        <v>27</v>
      </c>
      <c r="E128" s="39">
        <v>0</v>
      </c>
      <c r="F128" s="39">
        <v>0</v>
      </c>
      <c r="G128" s="39">
        <v>0</v>
      </c>
      <c r="H128" s="39">
        <v>0</v>
      </c>
      <c r="I128" s="39">
        <v>0</v>
      </c>
      <c r="J128" s="39">
        <v>0</v>
      </c>
      <c r="K128" s="39">
        <v>1</v>
      </c>
      <c r="L128" s="40">
        <v>46022</v>
      </c>
      <c r="M128" s="39">
        <v>0</v>
      </c>
      <c r="N128" s="39">
        <v>0</v>
      </c>
      <c r="O128" s="39">
        <v>0</v>
      </c>
      <c r="P128" s="39">
        <v>0</v>
      </c>
      <c r="Q128" s="39">
        <v>0</v>
      </c>
      <c r="R128" s="39">
        <v>0</v>
      </c>
      <c r="S128" s="39">
        <v>1</v>
      </c>
      <c r="T128" s="33">
        <f t="shared" si="34"/>
        <v>0</v>
      </c>
      <c r="U128" s="33">
        <f t="shared" si="34"/>
        <v>0</v>
      </c>
      <c r="V128" s="33">
        <f t="shared" si="34"/>
        <v>0</v>
      </c>
      <c r="W128" s="33">
        <f t="shared" si="33"/>
        <v>0</v>
      </c>
      <c r="X128" s="33">
        <f t="shared" si="33"/>
        <v>0</v>
      </c>
      <c r="Y128" s="33">
        <f t="shared" si="33"/>
        <v>0</v>
      </c>
      <c r="Z128" s="33">
        <f t="shared" si="33"/>
        <v>0</v>
      </c>
      <c r="AA128" s="39" t="s">
        <v>27</v>
      </c>
      <c r="AB128" s="37"/>
      <c r="AC128" s="37"/>
      <c r="AE128" s="42"/>
    </row>
    <row r="129" spans="1:31" ht="59.25" customHeight="1" x14ac:dyDescent="0.25">
      <c r="A129" s="38" t="s">
        <v>133</v>
      </c>
      <c r="B129" s="36" t="s">
        <v>366</v>
      </c>
      <c r="C129" s="38" t="s">
        <v>367</v>
      </c>
      <c r="D129" s="27" t="s">
        <v>27</v>
      </c>
      <c r="E129" s="39" t="s">
        <v>27</v>
      </c>
      <c r="F129" s="39" t="s">
        <v>27</v>
      </c>
      <c r="G129" s="39" t="s">
        <v>27</v>
      </c>
      <c r="H129" s="39" t="s">
        <v>27</v>
      </c>
      <c r="I129" s="39" t="s">
        <v>27</v>
      </c>
      <c r="J129" s="39" t="s">
        <v>27</v>
      </c>
      <c r="K129" s="39" t="s">
        <v>27</v>
      </c>
      <c r="L129" s="40">
        <v>45838</v>
      </c>
      <c r="M129" s="39">
        <v>0</v>
      </c>
      <c r="N129" s="39">
        <v>0</v>
      </c>
      <c r="O129" s="39">
        <v>0</v>
      </c>
      <c r="P129" s="39">
        <v>0</v>
      </c>
      <c r="Q129" s="39">
        <v>0</v>
      </c>
      <c r="R129" s="39">
        <v>0</v>
      </c>
      <c r="S129" s="39">
        <v>1</v>
      </c>
      <c r="T129" s="33" t="str">
        <f t="shared" si="34"/>
        <v>нд</v>
      </c>
      <c r="U129" s="33" t="str">
        <f t="shared" si="34"/>
        <v>нд</v>
      </c>
      <c r="V129" s="33" t="str">
        <f t="shared" si="34"/>
        <v>нд</v>
      </c>
      <c r="W129" s="33" t="str">
        <f t="shared" si="33"/>
        <v>нд</v>
      </c>
      <c r="X129" s="33" t="str">
        <f t="shared" si="33"/>
        <v>нд</v>
      </c>
      <c r="Y129" s="33" t="str">
        <f t="shared" si="33"/>
        <v>нд</v>
      </c>
      <c r="Z129" s="33" t="str">
        <f t="shared" si="33"/>
        <v>нд</v>
      </c>
      <c r="AA129" s="43" t="s">
        <v>268</v>
      </c>
      <c r="AB129" s="37"/>
      <c r="AC129" s="37"/>
      <c r="AE129" s="42"/>
    </row>
    <row r="130" spans="1:31" ht="27.75" customHeight="1" x14ac:dyDescent="0.25">
      <c r="A130" s="38" t="s">
        <v>133</v>
      </c>
      <c r="B130" s="36" t="s">
        <v>368</v>
      </c>
      <c r="C130" s="38" t="s">
        <v>369</v>
      </c>
      <c r="D130" s="27" t="s">
        <v>27</v>
      </c>
      <c r="E130" s="39" t="s">
        <v>27</v>
      </c>
      <c r="F130" s="39" t="s">
        <v>27</v>
      </c>
      <c r="G130" s="39" t="s">
        <v>27</v>
      </c>
      <c r="H130" s="39" t="s">
        <v>27</v>
      </c>
      <c r="I130" s="39" t="s">
        <v>27</v>
      </c>
      <c r="J130" s="39" t="s">
        <v>27</v>
      </c>
      <c r="K130" s="39" t="s">
        <v>27</v>
      </c>
      <c r="L130" s="32" t="s">
        <v>27</v>
      </c>
      <c r="M130" s="39">
        <v>0</v>
      </c>
      <c r="N130" s="39">
        <v>0</v>
      </c>
      <c r="O130" s="39">
        <v>0</v>
      </c>
      <c r="P130" s="39">
        <v>0</v>
      </c>
      <c r="Q130" s="39">
        <v>0</v>
      </c>
      <c r="R130" s="39">
        <v>0</v>
      </c>
      <c r="S130" s="39">
        <v>0</v>
      </c>
      <c r="T130" s="33" t="str">
        <f t="shared" si="34"/>
        <v>нд</v>
      </c>
      <c r="U130" s="33" t="str">
        <f t="shared" si="34"/>
        <v>нд</v>
      </c>
      <c r="V130" s="33" t="str">
        <f t="shared" si="34"/>
        <v>нд</v>
      </c>
      <c r="W130" s="33" t="str">
        <f t="shared" si="33"/>
        <v>нд</v>
      </c>
      <c r="X130" s="33" t="str">
        <f t="shared" si="33"/>
        <v>нд</v>
      </c>
      <c r="Y130" s="33" t="str">
        <f t="shared" si="33"/>
        <v>нд</v>
      </c>
      <c r="Z130" s="33" t="str">
        <f t="shared" si="33"/>
        <v>нд</v>
      </c>
      <c r="AA130" s="39" t="s">
        <v>27</v>
      </c>
      <c r="AB130" s="37"/>
      <c r="AC130" s="37"/>
      <c r="AE130" s="42"/>
    </row>
    <row r="131" spans="1:31" ht="27.75" customHeight="1" x14ac:dyDescent="0.25">
      <c r="A131" s="38" t="s">
        <v>133</v>
      </c>
      <c r="B131" s="36" t="s">
        <v>370</v>
      </c>
      <c r="C131" s="38" t="s">
        <v>371</v>
      </c>
      <c r="D131" s="27" t="s">
        <v>27</v>
      </c>
      <c r="E131" s="39" t="s">
        <v>27</v>
      </c>
      <c r="F131" s="39" t="s">
        <v>27</v>
      </c>
      <c r="G131" s="39" t="s">
        <v>27</v>
      </c>
      <c r="H131" s="39" t="s">
        <v>27</v>
      </c>
      <c r="I131" s="39" t="s">
        <v>27</v>
      </c>
      <c r="J131" s="39" t="s">
        <v>27</v>
      </c>
      <c r="K131" s="39" t="s">
        <v>27</v>
      </c>
      <c r="L131" s="32" t="s">
        <v>27</v>
      </c>
      <c r="M131" s="39">
        <v>0</v>
      </c>
      <c r="N131" s="39">
        <v>0</v>
      </c>
      <c r="O131" s="39">
        <v>0</v>
      </c>
      <c r="P131" s="39">
        <v>0</v>
      </c>
      <c r="Q131" s="39">
        <v>0</v>
      </c>
      <c r="R131" s="39">
        <v>0</v>
      </c>
      <c r="S131" s="39">
        <v>0</v>
      </c>
      <c r="T131" s="33" t="str">
        <f t="shared" si="34"/>
        <v>нд</v>
      </c>
      <c r="U131" s="33" t="str">
        <f t="shared" si="34"/>
        <v>нд</v>
      </c>
      <c r="V131" s="33" t="str">
        <f t="shared" si="34"/>
        <v>нд</v>
      </c>
      <c r="W131" s="33" t="str">
        <f t="shared" si="33"/>
        <v>нд</v>
      </c>
      <c r="X131" s="33" t="str">
        <f t="shared" si="33"/>
        <v>нд</v>
      </c>
      <c r="Y131" s="33" t="str">
        <f t="shared" si="33"/>
        <v>нд</v>
      </c>
      <c r="Z131" s="33" t="str">
        <f t="shared" si="33"/>
        <v>нд</v>
      </c>
      <c r="AA131" s="39" t="s">
        <v>27</v>
      </c>
      <c r="AB131" s="37"/>
      <c r="AC131" s="37"/>
      <c r="AE131" s="42"/>
    </row>
    <row r="132" spans="1:31" ht="27.75" customHeight="1" x14ac:dyDescent="0.25">
      <c r="A132" s="38" t="s">
        <v>133</v>
      </c>
      <c r="B132" s="36" t="s">
        <v>372</v>
      </c>
      <c r="C132" s="38" t="s">
        <v>373</v>
      </c>
      <c r="D132" s="27" t="s">
        <v>27</v>
      </c>
      <c r="E132" s="39" t="s">
        <v>27</v>
      </c>
      <c r="F132" s="39" t="s">
        <v>27</v>
      </c>
      <c r="G132" s="39" t="s">
        <v>27</v>
      </c>
      <c r="H132" s="39" t="s">
        <v>27</v>
      </c>
      <c r="I132" s="39" t="s">
        <v>27</v>
      </c>
      <c r="J132" s="39" t="s">
        <v>27</v>
      </c>
      <c r="K132" s="39" t="s">
        <v>27</v>
      </c>
      <c r="L132" s="40">
        <v>45930</v>
      </c>
      <c r="M132" s="39">
        <v>0</v>
      </c>
      <c r="N132" s="39">
        <v>0</v>
      </c>
      <c r="O132" s="39">
        <v>0</v>
      </c>
      <c r="P132" s="39">
        <v>0</v>
      </c>
      <c r="Q132" s="39">
        <v>0</v>
      </c>
      <c r="R132" s="39">
        <v>0</v>
      </c>
      <c r="S132" s="39">
        <v>1</v>
      </c>
      <c r="T132" s="33" t="str">
        <f t="shared" si="34"/>
        <v>нд</v>
      </c>
      <c r="U132" s="33" t="str">
        <f t="shared" si="34"/>
        <v>нд</v>
      </c>
      <c r="V132" s="33" t="str">
        <f t="shared" si="34"/>
        <v>нд</v>
      </c>
      <c r="W132" s="33" t="str">
        <f t="shared" si="33"/>
        <v>нд</v>
      </c>
      <c r="X132" s="33" t="str">
        <f t="shared" si="33"/>
        <v>нд</v>
      </c>
      <c r="Y132" s="33" t="str">
        <f t="shared" si="33"/>
        <v>нд</v>
      </c>
      <c r="Z132" s="33" t="str">
        <f t="shared" si="33"/>
        <v>нд</v>
      </c>
      <c r="AA132" s="43" t="s">
        <v>269</v>
      </c>
      <c r="AB132" s="37"/>
      <c r="AC132" s="37"/>
      <c r="AE132" s="42"/>
    </row>
    <row r="133" spans="1:31" ht="27.75" customHeight="1" x14ac:dyDescent="0.25">
      <c r="A133" s="38" t="s">
        <v>133</v>
      </c>
      <c r="B133" s="36" t="s">
        <v>374</v>
      </c>
      <c r="C133" s="38" t="s">
        <v>375</v>
      </c>
      <c r="D133" s="27" t="s">
        <v>27</v>
      </c>
      <c r="E133" s="39" t="s">
        <v>27</v>
      </c>
      <c r="F133" s="39" t="s">
        <v>27</v>
      </c>
      <c r="G133" s="39" t="s">
        <v>27</v>
      </c>
      <c r="H133" s="39" t="s">
        <v>27</v>
      </c>
      <c r="I133" s="39" t="s">
        <v>27</v>
      </c>
      <c r="J133" s="39" t="s">
        <v>27</v>
      </c>
      <c r="K133" s="39" t="s">
        <v>27</v>
      </c>
      <c r="L133" s="32" t="s">
        <v>27</v>
      </c>
      <c r="M133" s="39">
        <v>0</v>
      </c>
      <c r="N133" s="39">
        <v>0</v>
      </c>
      <c r="O133" s="39">
        <v>0</v>
      </c>
      <c r="P133" s="39">
        <v>0</v>
      </c>
      <c r="Q133" s="39">
        <v>0</v>
      </c>
      <c r="R133" s="39">
        <v>0</v>
      </c>
      <c r="S133" s="39">
        <v>0</v>
      </c>
      <c r="T133" s="33" t="str">
        <f t="shared" si="34"/>
        <v>нд</v>
      </c>
      <c r="U133" s="33" t="str">
        <f t="shared" si="34"/>
        <v>нд</v>
      </c>
      <c r="V133" s="33" t="str">
        <f t="shared" si="34"/>
        <v>нд</v>
      </c>
      <c r="W133" s="33" t="str">
        <f t="shared" si="33"/>
        <v>нд</v>
      </c>
      <c r="X133" s="33" t="str">
        <f t="shared" si="33"/>
        <v>нд</v>
      </c>
      <c r="Y133" s="33" t="str">
        <f t="shared" si="33"/>
        <v>нд</v>
      </c>
      <c r="Z133" s="33" t="str">
        <f t="shared" si="33"/>
        <v>нд</v>
      </c>
      <c r="AA133" s="43" t="s">
        <v>270</v>
      </c>
      <c r="AB133" s="37"/>
      <c r="AC133" s="37"/>
      <c r="AE133" s="42"/>
    </row>
    <row r="134" spans="1:31" ht="27.75" customHeight="1" x14ac:dyDescent="0.25">
      <c r="A134" s="38" t="s">
        <v>133</v>
      </c>
      <c r="B134" s="36" t="s">
        <v>376</v>
      </c>
      <c r="C134" s="38" t="s">
        <v>377</v>
      </c>
      <c r="D134" s="27" t="s">
        <v>27</v>
      </c>
      <c r="E134" s="39" t="s">
        <v>27</v>
      </c>
      <c r="F134" s="39" t="s">
        <v>27</v>
      </c>
      <c r="G134" s="39" t="s">
        <v>27</v>
      </c>
      <c r="H134" s="39" t="s">
        <v>27</v>
      </c>
      <c r="I134" s="39" t="s">
        <v>27</v>
      </c>
      <c r="J134" s="39" t="s">
        <v>27</v>
      </c>
      <c r="K134" s="39" t="s">
        <v>27</v>
      </c>
      <c r="L134" s="40">
        <v>46022</v>
      </c>
      <c r="M134" s="39">
        <v>0</v>
      </c>
      <c r="N134" s="39">
        <v>0</v>
      </c>
      <c r="O134" s="39">
        <v>0</v>
      </c>
      <c r="P134" s="39">
        <v>0</v>
      </c>
      <c r="Q134" s="39">
        <v>0</v>
      </c>
      <c r="R134" s="39">
        <v>0</v>
      </c>
      <c r="S134" s="39">
        <v>2</v>
      </c>
      <c r="T134" s="33" t="str">
        <f t="shared" si="34"/>
        <v>нд</v>
      </c>
      <c r="U134" s="33" t="str">
        <f t="shared" si="34"/>
        <v>нд</v>
      </c>
      <c r="V134" s="33" t="str">
        <f t="shared" si="34"/>
        <v>нд</v>
      </c>
      <c r="W134" s="33" t="str">
        <f t="shared" si="33"/>
        <v>нд</v>
      </c>
      <c r="X134" s="33" t="str">
        <f t="shared" si="33"/>
        <v>нд</v>
      </c>
      <c r="Y134" s="33" t="str">
        <f t="shared" si="33"/>
        <v>нд</v>
      </c>
      <c r="Z134" s="33" t="str">
        <f t="shared" si="33"/>
        <v>нд</v>
      </c>
      <c r="AA134" s="43" t="s">
        <v>271</v>
      </c>
      <c r="AB134" s="37"/>
      <c r="AC134" s="37"/>
      <c r="AE134" s="42"/>
    </row>
    <row r="135" spans="1:31" ht="27.75" customHeight="1" x14ac:dyDescent="0.25">
      <c r="A135" s="35" t="s">
        <v>135</v>
      </c>
      <c r="B135" s="36" t="s">
        <v>136</v>
      </c>
      <c r="C135" s="44" t="s">
        <v>26</v>
      </c>
      <c r="D135" s="31" t="s">
        <v>27</v>
      </c>
      <c r="E135" s="50">
        <v>0</v>
      </c>
      <c r="F135" s="50">
        <v>0</v>
      </c>
      <c r="G135" s="50">
        <v>0</v>
      </c>
      <c r="H135" s="50">
        <v>0</v>
      </c>
      <c r="I135" s="50">
        <v>0</v>
      </c>
      <c r="J135" s="50">
        <v>0</v>
      </c>
      <c r="K135" s="50">
        <v>0</v>
      </c>
      <c r="L135" s="32" t="s">
        <v>27</v>
      </c>
      <c r="M135" s="50">
        <v>0</v>
      </c>
      <c r="N135" s="50">
        <v>0</v>
      </c>
      <c r="O135" s="50">
        <v>0</v>
      </c>
      <c r="P135" s="50">
        <v>0</v>
      </c>
      <c r="Q135" s="50">
        <v>0</v>
      </c>
      <c r="R135" s="50">
        <v>0</v>
      </c>
      <c r="S135" s="50">
        <v>0</v>
      </c>
      <c r="T135" s="33">
        <f t="shared" si="34"/>
        <v>0</v>
      </c>
      <c r="U135" s="33">
        <f t="shared" si="34"/>
        <v>0</v>
      </c>
      <c r="V135" s="33">
        <f t="shared" si="34"/>
        <v>0</v>
      </c>
      <c r="W135" s="33">
        <f t="shared" si="33"/>
        <v>0</v>
      </c>
      <c r="X135" s="33">
        <f t="shared" si="33"/>
        <v>0</v>
      </c>
      <c r="Y135" s="33">
        <f t="shared" si="33"/>
        <v>0</v>
      </c>
      <c r="Z135" s="33">
        <f t="shared" si="33"/>
        <v>0</v>
      </c>
      <c r="AA135" s="33" t="s">
        <v>27</v>
      </c>
      <c r="AB135" s="37"/>
      <c r="AC135" s="37"/>
    </row>
    <row r="136" spans="1:31" ht="27.75" customHeight="1" x14ac:dyDescent="0.25">
      <c r="A136" s="35" t="s">
        <v>137</v>
      </c>
      <c r="B136" s="36" t="s">
        <v>138</v>
      </c>
      <c r="C136" s="44" t="s">
        <v>26</v>
      </c>
      <c r="D136" s="31" t="s">
        <v>27</v>
      </c>
      <c r="E136" s="50">
        <v>0</v>
      </c>
      <c r="F136" s="50">
        <v>0</v>
      </c>
      <c r="G136" s="50">
        <v>0</v>
      </c>
      <c r="H136" s="50">
        <v>0</v>
      </c>
      <c r="I136" s="50">
        <v>0</v>
      </c>
      <c r="J136" s="50">
        <v>0</v>
      </c>
      <c r="K136" s="50">
        <v>0</v>
      </c>
      <c r="L136" s="32" t="s">
        <v>27</v>
      </c>
      <c r="M136" s="50">
        <v>0</v>
      </c>
      <c r="N136" s="50">
        <v>0</v>
      </c>
      <c r="O136" s="50">
        <v>0</v>
      </c>
      <c r="P136" s="50">
        <v>0</v>
      </c>
      <c r="Q136" s="50">
        <v>0</v>
      </c>
      <c r="R136" s="50">
        <v>0</v>
      </c>
      <c r="S136" s="50">
        <v>0</v>
      </c>
      <c r="T136" s="33">
        <f t="shared" si="34"/>
        <v>0</v>
      </c>
      <c r="U136" s="33">
        <f t="shared" si="34"/>
        <v>0</v>
      </c>
      <c r="V136" s="33">
        <f t="shared" si="34"/>
        <v>0</v>
      </c>
      <c r="W136" s="33">
        <f t="shared" si="33"/>
        <v>0</v>
      </c>
      <c r="X136" s="33">
        <f t="shared" si="33"/>
        <v>0</v>
      </c>
      <c r="Y136" s="33">
        <f t="shared" si="33"/>
        <v>0</v>
      </c>
      <c r="Z136" s="33">
        <f t="shared" si="33"/>
        <v>0</v>
      </c>
      <c r="AA136" s="33" t="s">
        <v>27</v>
      </c>
      <c r="AB136" s="37"/>
      <c r="AC136" s="37"/>
    </row>
    <row r="137" spans="1:31" ht="27.75" customHeight="1" x14ac:dyDescent="0.25">
      <c r="A137" s="35" t="s">
        <v>139</v>
      </c>
      <c r="B137" s="36" t="s">
        <v>140</v>
      </c>
      <c r="C137" s="44" t="s">
        <v>26</v>
      </c>
      <c r="D137" s="31" t="s">
        <v>27</v>
      </c>
      <c r="E137" s="50">
        <v>0</v>
      </c>
      <c r="F137" s="50">
        <v>0</v>
      </c>
      <c r="G137" s="50">
        <v>0</v>
      </c>
      <c r="H137" s="50">
        <v>0</v>
      </c>
      <c r="I137" s="50">
        <v>0</v>
      </c>
      <c r="J137" s="50">
        <v>0</v>
      </c>
      <c r="K137" s="50">
        <v>0</v>
      </c>
      <c r="L137" s="32" t="s">
        <v>27</v>
      </c>
      <c r="M137" s="50">
        <v>0</v>
      </c>
      <c r="N137" s="50">
        <v>0</v>
      </c>
      <c r="O137" s="50">
        <v>0</v>
      </c>
      <c r="P137" s="50">
        <v>0</v>
      </c>
      <c r="Q137" s="50">
        <v>0</v>
      </c>
      <c r="R137" s="50">
        <v>0</v>
      </c>
      <c r="S137" s="50">
        <v>0</v>
      </c>
      <c r="T137" s="33">
        <f t="shared" si="34"/>
        <v>0</v>
      </c>
      <c r="U137" s="33">
        <f t="shared" si="34"/>
        <v>0</v>
      </c>
      <c r="V137" s="33">
        <f t="shared" si="34"/>
        <v>0</v>
      </c>
      <c r="W137" s="33">
        <f t="shared" si="33"/>
        <v>0</v>
      </c>
      <c r="X137" s="33">
        <f t="shared" si="33"/>
        <v>0</v>
      </c>
      <c r="Y137" s="33">
        <f t="shared" si="33"/>
        <v>0</v>
      </c>
      <c r="Z137" s="33">
        <f t="shared" si="33"/>
        <v>0</v>
      </c>
      <c r="AA137" s="33" t="s">
        <v>27</v>
      </c>
      <c r="AB137" s="37"/>
      <c r="AC137" s="37"/>
    </row>
    <row r="138" spans="1:31" ht="27.75" customHeight="1" x14ac:dyDescent="0.25">
      <c r="A138" s="35" t="s">
        <v>141</v>
      </c>
      <c r="B138" s="36" t="s">
        <v>142</v>
      </c>
      <c r="C138" s="44" t="s">
        <v>26</v>
      </c>
      <c r="D138" s="31" t="s">
        <v>27</v>
      </c>
      <c r="E138" s="50">
        <v>0</v>
      </c>
      <c r="F138" s="50">
        <v>0</v>
      </c>
      <c r="G138" s="50">
        <v>0</v>
      </c>
      <c r="H138" s="50">
        <v>0</v>
      </c>
      <c r="I138" s="50">
        <v>0</v>
      </c>
      <c r="J138" s="50">
        <v>0</v>
      </c>
      <c r="K138" s="50">
        <v>0</v>
      </c>
      <c r="L138" s="32" t="s">
        <v>27</v>
      </c>
      <c r="M138" s="50">
        <v>0</v>
      </c>
      <c r="N138" s="50">
        <v>0</v>
      </c>
      <c r="O138" s="50">
        <v>0</v>
      </c>
      <c r="P138" s="50">
        <v>0</v>
      </c>
      <c r="Q138" s="50">
        <v>0</v>
      </c>
      <c r="R138" s="50">
        <v>0</v>
      </c>
      <c r="S138" s="50">
        <v>0</v>
      </c>
      <c r="T138" s="33">
        <f t="shared" si="34"/>
        <v>0</v>
      </c>
      <c r="U138" s="33">
        <f t="shared" si="34"/>
        <v>0</v>
      </c>
      <c r="V138" s="33">
        <f t="shared" si="34"/>
        <v>0</v>
      </c>
      <c r="W138" s="33">
        <f t="shared" si="33"/>
        <v>0</v>
      </c>
      <c r="X138" s="33">
        <f t="shared" si="33"/>
        <v>0</v>
      </c>
      <c r="Y138" s="33">
        <f t="shared" si="33"/>
        <v>0</v>
      </c>
      <c r="Z138" s="33">
        <f t="shared" si="33"/>
        <v>0</v>
      </c>
      <c r="AA138" s="33" t="s">
        <v>27</v>
      </c>
      <c r="AB138" s="37"/>
      <c r="AC138" s="37"/>
    </row>
    <row r="139" spans="1:31" ht="27.75" customHeight="1" x14ac:dyDescent="0.25">
      <c r="A139" s="35" t="s">
        <v>143</v>
      </c>
      <c r="B139" s="36" t="s">
        <v>142</v>
      </c>
      <c r="C139" s="44" t="s">
        <v>26</v>
      </c>
      <c r="D139" s="31" t="s">
        <v>27</v>
      </c>
      <c r="E139" s="50">
        <v>0</v>
      </c>
      <c r="F139" s="50">
        <v>0</v>
      </c>
      <c r="G139" s="50">
        <v>0</v>
      </c>
      <c r="H139" s="50">
        <v>0</v>
      </c>
      <c r="I139" s="50">
        <v>0</v>
      </c>
      <c r="J139" s="50">
        <v>0</v>
      </c>
      <c r="K139" s="50">
        <v>0</v>
      </c>
      <c r="L139" s="32" t="s">
        <v>27</v>
      </c>
      <c r="M139" s="50">
        <v>0</v>
      </c>
      <c r="N139" s="50">
        <v>0</v>
      </c>
      <c r="O139" s="50">
        <v>0</v>
      </c>
      <c r="P139" s="50">
        <v>0</v>
      </c>
      <c r="Q139" s="50">
        <v>0</v>
      </c>
      <c r="R139" s="50">
        <v>0</v>
      </c>
      <c r="S139" s="50">
        <v>0</v>
      </c>
      <c r="T139" s="33">
        <f t="shared" si="34"/>
        <v>0</v>
      </c>
      <c r="U139" s="33">
        <f t="shared" si="34"/>
        <v>0</v>
      </c>
      <c r="V139" s="33">
        <f t="shared" si="34"/>
        <v>0</v>
      </c>
      <c r="W139" s="33">
        <f t="shared" si="33"/>
        <v>0</v>
      </c>
      <c r="X139" s="33">
        <f t="shared" si="33"/>
        <v>0</v>
      </c>
      <c r="Y139" s="33">
        <f t="shared" si="33"/>
        <v>0</v>
      </c>
      <c r="Z139" s="33">
        <f t="shared" si="33"/>
        <v>0</v>
      </c>
      <c r="AA139" s="33" t="s">
        <v>27</v>
      </c>
      <c r="AB139" s="37"/>
      <c r="AC139" s="37"/>
    </row>
    <row r="140" spans="1:31" ht="27.75" customHeight="1" x14ac:dyDescent="0.25">
      <c r="A140" s="35" t="s">
        <v>144</v>
      </c>
      <c r="B140" s="36" t="s">
        <v>145</v>
      </c>
      <c r="C140" s="44" t="s">
        <v>26</v>
      </c>
      <c r="D140" s="31" t="s">
        <v>27</v>
      </c>
      <c r="E140" s="50">
        <v>0</v>
      </c>
      <c r="F140" s="50">
        <v>0</v>
      </c>
      <c r="G140" s="50">
        <v>0</v>
      </c>
      <c r="H140" s="50">
        <v>0</v>
      </c>
      <c r="I140" s="50">
        <v>0</v>
      </c>
      <c r="J140" s="50">
        <v>0</v>
      </c>
      <c r="K140" s="50">
        <v>0</v>
      </c>
      <c r="L140" s="32" t="s">
        <v>27</v>
      </c>
      <c r="M140" s="50">
        <v>0</v>
      </c>
      <c r="N140" s="50">
        <v>0</v>
      </c>
      <c r="O140" s="50">
        <v>0</v>
      </c>
      <c r="P140" s="50">
        <v>0</v>
      </c>
      <c r="Q140" s="50">
        <v>0</v>
      </c>
      <c r="R140" s="50">
        <v>0</v>
      </c>
      <c r="S140" s="50">
        <v>0</v>
      </c>
      <c r="T140" s="33">
        <f t="shared" si="34"/>
        <v>0</v>
      </c>
      <c r="U140" s="33">
        <f t="shared" si="34"/>
        <v>0</v>
      </c>
      <c r="V140" s="33">
        <f t="shared" si="34"/>
        <v>0</v>
      </c>
      <c r="W140" s="33">
        <f t="shared" si="33"/>
        <v>0</v>
      </c>
      <c r="X140" s="33">
        <f t="shared" si="33"/>
        <v>0</v>
      </c>
      <c r="Y140" s="33">
        <f t="shared" si="33"/>
        <v>0</v>
      </c>
      <c r="Z140" s="33">
        <f t="shared" si="33"/>
        <v>0</v>
      </c>
      <c r="AA140" s="33" t="s">
        <v>27</v>
      </c>
      <c r="AB140" s="37"/>
      <c r="AC140" s="37"/>
    </row>
    <row r="141" spans="1:31" ht="27.75" customHeight="1" x14ac:dyDescent="0.25">
      <c r="A141" s="35" t="s">
        <v>146</v>
      </c>
      <c r="B141" s="36" t="s">
        <v>147</v>
      </c>
      <c r="C141" s="44" t="s">
        <v>26</v>
      </c>
      <c r="D141" s="31" t="s">
        <v>27</v>
      </c>
      <c r="E141" s="50">
        <v>0</v>
      </c>
      <c r="F141" s="50">
        <v>0</v>
      </c>
      <c r="G141" s="50">
        <v>0</v>
      </c>
      <c r="H141" s="50">
        <v>0</v>
      </c>
      <c r="I141" s="50">
        <v>0</v>
      </c>
      <c r="J141" s="50">
        <v>0</v>
      </c>
      <c r="K141" s="50">
        <v>0</v>
      </c>
      <c r="L141" s="32" t="s">
        <v>27</v>
      </c>
      <c r="M141" s="50">
        <v>0</v>
      </c>
      <c r="N141" s="50">
        <v>0</v>
      </c>
      <c r="O141" s="50">
        <v>0</v>
      </c>
      <c r="P141" s="50">
        <v>0</v>
      </c>
      <c r="Q141" s="50">
        <v>0</v>
      </c>
      <c r="R141" s="50">
        <v>0</v>
      </c>
      <c r="S141" s="50">
        <v>0</v>
      </c>
      <c r="T141" s="33">
        <f t="shared" si="34"/>
        <v>0</v>
      </c>
      <c r="U141" s="33">
        <f t="shared" si="34"/>
        <v>0</v>
      </c>
      <c r="V141" s="33">
        <f t="shared" si="34"/>
        <v>0</v>
      </c>
      <c r="W141" s="33">
        <f t="shared" si="33"/>
        <v>0</v>
      </c>
      <c r="X141" s="33">
        <f t="shared" si="33"/>
        <v>0</v>
      </c>
      <c r="Y141" s="33">
        <f t="shared" si="33"/>
        <v>0</v>
      </c>
      <c r="Z141" s="33">
        <f t="shared" si="33"/>
        <v>0</v>
      </c>
      <c r="AA141" s="33" t="s">
        <v>27</v>
      </c>
      <c r="AB141" s="37"/>
      <c r="AC141" s="37"/>
    </row>
    <row r="142" spans="1:31" ht="27.75" customHeight="1" x14ac:dyDescent="0.25">
      <c r="A142" s="35" t="s">
        <v>148</v>
      </c>
      <c r="B142" s="36" t="s">
        <v>142</v>
      </c>
      <c r="C142" s="44" t="s">
        <v>26</v>
      </c>
      <c r="D142" s="31" t="s">
        <v>27</v>
      </c>
      <c r="E142" s="50">
        <v>0</v>
      </c>
      <c r="F142" s="50">
        <v>0</v>
      </c>
      <c r="G142" s="50">
        <v>0</v>
      </c>
      <c r="H142" s="50">
        <v>0</v>
      </c>
      <c r="I142" s="50">
        <v>0</v>
      </c>
      <c r="J142" s="50">
        <v>0</v>
      </c>
      <c r="K142" s="50">
        <v>0</v>
      </c>
      <c r="L142" s="32" t="s">
        <v>27</v>
      </c>
      <c r="M142" s="50">
        <v>0</v>
      </c>
      <c r="N142" s="50">
        <v>0</v>
      </c>
      <c r="O142" s="50">
        <v>0</v>
      </c>
      <c r="P142" s="50">
        <v>0</v>
      </c>
      <c r="Q142" s="50">
        <v>0</v>
      </c>
      <c r="R142" s="50">
        <v>0</v>
      </c>
      <c r="S142" s="50">
        <v>0</v>
      </c>
      <c r="T142" s="33">
        <f t="shared" si="34"/>
        <v>0</v>
      </c>
      <c r="U142" s="33">
        <f t="shared" si="34"/>
        <v>0</v>
      </c>
      <c r="V142" s="33">
        <f t="shared" si="34"/>
        <v>0</v>
      </c>
      <c r="W142" s="33">
        <f t="shared" si="33"/>
        <v>0</v>
      </c>
      <c r="X142" s="33">
        <f t="shared" si="33"/>
        <v>0</v>
      </c>
      <c r="Y142" s="33">
        <f t="shared" si="33"/>
        <v>0</v>
      </c>
      <c r="Z142" s="33">
        <f t="shared" si="33"/>
        <v>0</v>
      </c>
      <c r="AA142" s="33" t="s">
        <v>27</v>
      </c>
      <c r="AB142" s="37"/>
      <c r="AC142" s="37"/>
    </row>
    <row r="143" spans="1:31" ht="27.75" customHeight="1" x14ac:dyDescent="0.25">
      <c r="A143" s="35" t="s">
        <v>149</v>
      </c>
      <c r="B143" s="36" t="s">
        <v>150</v>
      </c>
      <c r="C143" s="44" t="s">
        <v>26</v>
      </c>
      <c r="D143" s="31" t="s">
        <v>27</v>
      </c>
      <c r="E143" s="50">
        <v>0</v>
      </c>
      <c r="F143" s="50">
        <v>0</v>
      </c>
      <c r="G143" s="50">
        <v>0</v>
      </c>
      <c r="H143" s="50">
        <v>0</v>
      </c>
      <c r="I143" s="50">
        <v>0</v>
      </c>
      <c r="J143" s="50">
        <v>0</v>
      </c>
      <c r="K143" s="50">
        <v>0</v>
      </c>
      <c r="L143" s="32" t="s">
        <v>27</v>
      </c>
      <c r="M143" s="50">
        <v>0</v>
      </c>
      <c r="N143" s="50">
        <v>0</v>
      </c>
      <c r="O143" s="50">
        <v>0</v>
      </c>
      <c r="P143" s="50">
        <v>0</v>
      </c>
      <c r="Q143" s="50">
        <v>0</v>
      </c>
      <c r="R143" s="50">
        <v>0</v>
      </c>
      <c r="S143" s="50">
        <v>0</v>
      </c>
      <c r="T143" s="33">
        <f t="shared" si="34"/>
        <v>0</v>
      </c>
      <c r="U143" s="33">
        <f t="shared" si="34"/>
        <v>0</v>
      </c>
      <c r="V143" s="33">
        <f t="shared" si="34"/>
        <v>0</v>
      </c>
      <c r="W143" s="33">
        <f t="shared" si="33"/>
        <v>0</v>
      </c>
      <c r="X143" s="33">
        <f t="shared" si="33"/>
        <v>0</v>
      </c>
      <c r="Y143" s="33">
        <f t="shared" si="33"/>
        <v>0</v>
      </c>
      <c r="Z143" s="33">
        <f t="shared" si="33"/>
        <v>0</v>
      </c>
      <c r="AA143" s="33" t="s">
        <v>27</v>
      </c>
      <c r="AB143" s="37"/>
      <c r="AC143" s="37"/>
    </row>
    <row r="144" spans="1:31" ht="27.75" customHeight="1" x14ac:dyDescent="0.25">
      <c r="A144" s="35" t="s">
        <v>151</v>
      </c>
      <c r="B144" s="36" t="s">
        <v>152</v>
      </c>
      <c r="C144" s="44" t="s">
        <v>26</v>
      </c>
      <c r="D144" s="31" t="s">
        <v>27</v>
      </c>
      <c r="E144" s="50">
        <v>0</v>
      </c>
      <c r="F144" s="50">
        <v>0</v>
      </c>
      <c r="G144" s="50">
        <v>0</v>
      </c>
      <c r="H144" s="50">
        <v>0</v>
      </c>
      <c r="I144" s="50">
        <v>0</v>
      </c>
      <c r="J144" s="50">
        <v>0</v>
      </c>
      <c r="K144" s="50">
        <v>0</v>
      </c>
      <c r="L144" s="32" t="s">
        <v>27</v>
      </c>
      <c r="M144" s="50">
        <v>0</v>
      </c>
      <c r="N144" s="50">
        <v>0</v>
      </c>
      <c r="O144" s="50">
        <v>0</v>
      </c>
      <c r="P144" s="50">
        <v>0</v>
      </c>
      <c r="Q144" s="50">
        <v>0</v>
      </c>
      <c r="R144" s="50">
        <v>0</v>
      </c>
      <c r="S144" s="50">
        <v>0</v>
      </c>
      <c r="T144" s="33">
        <f t="shared" si="34"/>
        <v>0</v>
      </c>
      <c r="U144" s="33">
        <f t="shared" si="34"/>
        <v>0</v>
      </c>
      <c r="V144" s="33">
        <f t="shared" si="34"/>
        <v>0</v>
      </c>
      <c r="W144" s="33">
        <f t="shared" si="33"/>
        <v>0</v>
      </c>
      <c r="X144" s="33">
        <f t="shared" si="33"/>
        <v>0</v>
      </c>
      <c r="Y144" s="33">
        <f t="shared" si="33"/>
        <v>0</v>
      </c>
      <c r="Z144" s="33">
        <f t="shared" si="33"/>
        <v>0</v>
      </c>
      <c r="AA144" s="33" t="s">
        <v>27</v>
      </c>
      <c r="AB144" s="37"/>
      <c r="AC144" s="37"/>
    </row>
    <row r="145" spans="1:29" ht="27.75" customHeight="1" x14ac:dyDescent="0.25">
      <c r="A145" s="35" t="s">
        <v>153</v>
      </c>
      <c r="B145" s="36" t="s">
        <v>154</v>
      </c>
      <c r="C145" s="44" t="s">
        <v>26</v>
      </c>
      <c r="D145" s="31" t="s">
        <v>27</v>
      </c>
      <c r="E145" s="50">
        <v>0</v>
      </c>
      <c r="F145" s="50">
        <v>0</v>
      </c>
      <c r="G145" s="50">
        <v>0</v>
      </c>
      <c r="H145" s="50">
        <v>0</v>
      </c>
      <c r="I145" s="50">
        <v>0</v>
      </c>
      <c r="J145" s="50">
        <v>0</v>
      </c>
      <c r="K145" s="50">
        <v>0</v>
      </c>
      <c r="L145" s="32" t="s">
        <v>27</v>
      </c>
      <c r="M145" s="50">
        <v>0</v>
      </c>
      <c r="N145" s="50">
        <v>0</v>
      </c>
      <c r="O145" s="50">
        <v>0</v>
      </c>
      <c r="P145" s="50">
        <v>0</v>
      </c>
      <c r="Q145" s="50">
        <v>0</v>
      </c>
      <c r="R145" s="50">
        <v>0</v>
      </c>
      <c r="S145" s="50">
        <v>0</v>
      </c>
      <c r="T145" s="33">
        <f t="shared" si="34"/>
        <v>0</v>
      </c>
      <c r="U145" s="33">
        <f t="shared" si="34"/>
        <v>0</v>
      </c>
      <c r="V145" s="33">
        <f t="shared" si="34"/>
        <v>0</v>
      </c>
      <c r="W145" s="33">
        <f t="shared" si="33"/>
        <v>0</v>
      </c>
      <c r="X145" s="33">
        <f t="shared" si="33"/>
        <v>0</v>
      </c>
      <c r="Y145" s="33">
        <f t="shared" si="33"/>
        <v>0</v>
      </c>
      <c r="Z145" s="33">
        <f t="shared" si="33"/>
        <v>0</v>
      </c>
      <c r="AA145" s="33" t="s">
        <v>27</v>
      </c>
      <c r="AB145" s="37"/>
      <c r="AC145" s="37"/>
    </row>
    <row r="146" spans="1:29" ht="27.75" customHeight="1" x14ac:dyDescent="0.25">
      <c r="A146" s="35" t="s">
        <v>155</v>
      </c>
      <c r="B146" s="36" t="s">
        <v>156</v>
      </c>
      <c r="C146" s="44" t="s">
        <v>26</v>
      </c>
      <c r="D146" s="31" t="s">
        <v>27</v>
      </c>
      <c r="E146" s="50">
        <v>0</v>
      </c>
      <c r="F146" s="50">
        <v>0</v>
      </c>
      <c r="G146" s="50">
        <v>0</v>
      </c>
      <c r="H146" s="50">
        <v>0</v>
      </c>
      <c r="I146" s="50">
        <v>0</v>
      </c>
      <c r="J146" s="50">
        <v>0</v>
      </c>
      <c r="K146" s="50">
        <v>0</v>
      </c>
      <c r="L146" s="32" t="s">
        <v>27</v>
      </c>
      <c r="M146" s="50">
        <v>0</v>
      </c>
      <c r="N146" s="50">
        <v>0</v>
      </c>
      <c r="O146" s="50">
        <v>0</v>
      </c>
      <c r="P146" s="50">
        <v>0</v>
      </c>
      <c r="Q146" s="50">
        <v>0</v>
      </c>
      <c r="R146" s="50">
        <v>0</v>
      </c>
      <c r="S146" s="50">
        <v>0</v>
      </c>
      <c r="T146" s="33">
        <f t="shared" si="34"/>
        <v>0</v>
      </c>
      <c r="U146" s="33">
        <f t="shared" si="34"/>
        <v>0</v>
      </c>
      <c r="V146" s="33">
        <f t="shared" si="34"/>
        <v>0</v>
      </c>
      <c r="W146" s="33">
        <f t="shared" si="33"/>
        <v>0</v>
      </c>
      <c r="X146" s="33">
        <f t="shared" si="33"/>
        <v>0</v>
      </c>
      <c r="Y146" s="33">
        <f t="shared" si="33"/>
        <v>0</v>
      </c>
      <c r="Z146" s="33">
        <f t="shared" si="33"/>
        <v>0</v>
      </c>
      <c r="AA146" s="33" t="s">
        <v>27</v>
      </c>
      <c r="AB146" s="37"/>
      <c r="AC146" s="37"/>
    </row>
    <row r="147" spans="1:29" ht="27.75" customHeight="1" x14ac:dyDescent="0.25">
      <c r="A147" s="35" t="s">
        <v>157</v>
      </c>
      <c r="B147" s="36" t="s">
        <v>158</v>
      </c>
      <c r="C147" s="44" t="s">
        <v>26</v>
      </c>
      <c r="D147" s="31" t="s">
        <v>27</v>
      </c>
      <c r="E147" s="50">
        <v>0</v>
      </c>
      <c r="F147" s="50">
        <v>0</v>
      </c>
      <c r="G147" s="50">
        <v>0</v>
      </c>
      <c r="H147" s="50">
        <v>0</v>
      </c>
      <c r="I147" s="50">
        <v>0</v>
      </c>
      <c r="J147" s="50">
        <v>0</v>
      </c>
      <c r="K147" s="50">
        <v>0</v>
      </c>
      <c r="L147" s="32" t="s">
        <v>27</v>
      </c>
      <c r="M147" s="50">
        <v>0</v>
      </c>
      <c r="N147" s="50">
        <v>0</v>
      </c>
      <c r="O147" s="50">
        <v>0</v>
      </c>
      <c r="P147" s="50">
        <v>0</v>
      </c>
      <c r="Q147" s="50">
        <v>0</v>
      </c>
      <c r="R147" s="50">
        <v>0</v>
      </c>
      <c r="S147" s="50">
        <v>0</v>
      </c>
      <c r="T147" s="33">
        <f t="shared" si="34"/>
        <v>0</v>
      </c>
      <c r="U147" s="33">
        <f t="shared" si="34"/>
        <v>0</v>
      </c>
      <c r="V147" s="33">
        <f t="shared" si="34"/>
        <v>0</v>
      </c>
      <c r="W147" s="33">
        <f t="shared" si="33"/>
        <v>0</v>
      </c>
      <c r="X147" s="33">
        <f t="shared" si="33"/>
        <v>0</v>
      </c>
      <c r="Y147" s="33">
        <f t="shared" si="33"/>
        <v>0</v>
      </c>
      <c r="Z147" s="33">
        <f t="shared" si="33"/>
        <v>0</v>
      </c>
      <c r="AA147" s="33" t="s">
        <v>27</v>
      </c>
      <c r="AB147" s="37"/>
      <c r="AC147" s="37"/>
    </row>
    <row r="148" spans="1:29" ht="27.75" customHeight="1" x14ac:dyDescent="0.25">
      <c r="A148" s="35" t="s">
        <v>159</v>
      </c>
      <c r="B148" s="36" t="s">
        <v>160</v>
      </c>
      <c r="C148" s="44" t="s">
        <v>26</v>
      </c>
      <c r="D148" s="31" t="s">
        <v>27</v>
      </c>
      <c r="E148" s="50">
        <v>0</v>
      </c>
      <c r="F148" s="50">
        <v>0</v>
      </c>
      <c r="G148" s="50">
        <v>0</v>
      </c>
      <c r="H148" s="50">
        <v>0</v>
      </c>
      <c r="I148" s="50">
        <v>0</v>
      </c>
      <c r="J148" s="50">
        <v>0</v>
      </c>
      <c r="K148" s="50">
        <v>0</v>
      </c>
      <c r="L148" s="32" t="s">
        <v>27</v>
      </c>
      <c r="M148" s="50">
        <v>0</v>
      </c>
      <c r="N148" s="50">
        <v>0</v>
      </c>
      <c r="O148" s="50">
        <v>0</v>
      </c>
      <c r="P148" s="50">
        <v>0</v>
      </c>
      <c r="Q148" s="50">
        <v>0</v>
      </c>
      <c r="R148" s="50">
        <v>0</v>
      </c>
      <c r="S148" s="50">
        <v>0</v>
      </c>
      <c r="T148" s="33">
        <f t="shared" si="34"/>
        <v>0</v>
      </c>
      <c r="U148" s="33">
        <f t="shared" si="34"/>
        <v>0</v>
      </c>
      <c r="V148" s="33">
        <f t="shared" si="34"/>
        <v>0</v>
      </c>
      <c r="W148" s="33">
        <f t="shared" si="33"/>
        <v>0</v>
      </c>
      <c r="X148" s="33">
        <f t="shared" si="33"/>
        <v>0</v>
      </c>
      <c r="Y148" s="33">
        <f t="shared" si="33"/>
        <v>0</v>
      </c>
      <c r="Z148" s="33">
        <f t="shared" si="33"/>
        <v>0</v>
      </c>
      <c r="AA148" s="33" t="s">
        <v>27</v>
      </c>
      <c r="AB148" s="37"/>
      <c r="AC148" s="37"/>
    </row>
    <row r="149" spans="1:29" ht="27.75" customHeight="1" x14ac:dyDescent="0.25">
      <c r="A149" s="35" t="s">
        <v>161</v>
      </c>
      <c r="B149" s="36" t="s">
        <v>162</v>
      </c>
      <c r="C149" s="44" t="s">
        <v>26</v>
      </c>
      <c r="D149" s="31" t="s">
        <v>27</v>
      </c>
      <c r="E149" s="50">
        <v>0</v>
      </c>
      <c r="F149" s="50">
        <v>0</v>
      </c>
      <c r="G149" s="50">
        <v>0</v>
      </c>
      <c r="H149" s="50">
        <v>0</v>
      </c>
      <c r="I149" s="50">
        <v>0</v>
      </c>
      <c r="J149" s="50">
        <v>0</v>
      </c>
      <c r="K149" s="50">
        <v>0</v>
      </c>
      <c r="L149" s="32" t="s">
        <v>27</v>
      </c>
      <c r="M149" s="50">
        <v>0</v>
      </c>
      <c r="N149" s="50">
        <v>0</v>
      </c>
      <c r="O149" s="50">
        <v>0</v>
      </c>
      <c r="P149" s="50">
        <v>0</v>
      </c>
      <c r="Q149" s="50">
        <v>0</v>
      </c>
      <c r="R149" s="50">
        <v>0</v>
      </c>
      <c r="S149" s="50">
        <v>0</v>
      </c>
      <c r="T149" s="33">
        <f t="shared" si="34"/>
        <v>0</v>
      </c>
      <c r="U149" s="33">
        <f t="shared" si="34"/>
        <v>0</v>
      </c>
      <c r="V149" s="33">
        <f t="shared" si="34"/>
        <v>0</v>
      </c>
      <c r="W149" s="33">
        <f t="shared" si="33"/>
        <v>0</v>
      </c>
      <c r="X149" s="33">
        <f t="shared" si="33"/>
        <v>0</v>
      </c>
      <c r="Y149" s="33">
        <f t="shared" si="33"/>
        <v>0</v>
      </c>
      <c r="Z149" s="33">
        <f t="shared" si="33"/>
        <v>0</v>
      </c>
      <c r="AA149" s="33" t="s">
        <v>27</v>
      </c>
      <c r="AB149" s="37"/>
      <c r="AC149" s="37"/>
    </row>
    <row r="150" spans="1:29" ht="27.75" customHeight="1" x14ac:dyDescent="0.25">
      <c r="A150" s="35" t="s">
        <v>163</v>
      </c>
      <c r="B150" s="36" t="s">
        <v>164</v>
      </c>
      <c r="C150" s="44" t="s">
        <v>26</v>
      </c>
      <c r="D150" s="31" t="s">
        <v>27</v>
      </c>
      <c r="E150" s="50">
        <v>0</v>
      </c>
      <c r="F150" s="50">
        <v>0</v>
      </c>
      <c r="G150" s="50">
        <v>0</v>
      </c>
      <c r="H150" s="50">
        <v>0</v>
      </c>
      <c r="I150" s="50">
        <v>0</v>
      </c>
      <c r="J150" s="50">
        <v>0</v>
      </c>
      <c r="K150" s="50">
        <v>0</v>
      </c>
      <c r="L150" s="32" t="s">
        <v>27</v>
      </c>
      <c r="M150" s="50">
        <v>0</v>
      </c>
      <c r="N150" s="50">
        <v>0</v>
      </c>
      <c r="O150" s="50">
        <v>0</v>
      </c>
      <c r="P150" s="50">
        <v>0</v>
      </c>
      <c r="Q150" s="50">
        <v>0</v>
      </c>
      <c r="R150" s="50">
        <v>0</v>
      </c>
      <c r="S150" s="50">
        <v>0</v>
      </c>
      <c r="T150" s="33">
        <f t="shared" si="34"/>
        <v>0</v>
      </c>
      <c r="U150" s="33">
        <f t="shared" si="34"/>
        <v>0</v>
      </c>
      <c r="V150" s="33">
        <f t="shared" si="34"/>
        <v>0</v>
      </c>
      <c r="W150" s="33">
        <f t="shared" si="33"/>
        <v>0</v>
      </c>
      <c r="X150" s="33">
        <f t="shared" si="33"/>
        <v>0</v>
      </c>
      <c r="Y150" s="33">
        <f t="shared" si="33"/>
        <v>0</v>
      </c>
      <c r="Z150" s="33">
        <f t="shared" ref="Z150:Z213" si="44">IF($E150="нд","нд",(S150)-(K150))</f>
        <v>0</v>
      </c>
      <c r="AA150" s="33" t="s">
        <v>27</v>
      </c>
      <c r="AB150" s="37"/>
      <c r="AC150" s="37"/>
    </row>
    <row r="151" spans="1:29" ht="27.75" customHeight="1" x14ac:dyDescent="0.25">
      <c r="A151" s="35" t="s">
        <v>165</v>
      </c>
      <c r="B151" s="36" t="s">
        <v>166</v>
      </c>
      <c r="C151" s="44" t="s">
        <v>26</v>
      </c>
      <c r="D151" s="31" t="s">
        <v>27</v>
      </c>
      <c r="E151" s="50">
        <v>0</v>
      </c>
      <c r="F151" s="50">
        <v>0</v>
      </c>
      <c r="G151" s="50">
        <v>0</v>
      </c>
      <c r="H151" s="50">
        <v>0</v>
      </c>
      <c r="I151" s="50">
        <v>0</v>
      </c>
      <c r="J151" s="50">
        <v>0</v>
      </c>
      <c r="K151" s="50">
        <v>0</v>
      </c>
      <c r="L151" s="32" t="s">
        <v>27</v>
      </c>
      <c r="M151" s="50">
        <v>0</v>
      </c>
      <c r="N151" s="50">
        <v>0</v>
      </c>
      <c r="O151" s="50">
        <v>0</v>
      </c>
      <c r="P151" s="50">
        <v>0</v>
      </c>
      <c r="Q151" s="50">
        <v>0</v>
      </c>
      <c r="R151" s="50">
        <v>0</v>
      </c>
      <c r="S151" s="50">
        <v>0</v>
      </c>
      <c r="T151" s="33">
        <f t="shared" si="34"/>
        <v>0</v>
      </c>
      <c r="U151" s="33">
        <f t="shared" si="34"/>
        <v>0</v>
      </c>
      <c r="V151" s="33">
        <f t="shared" si="34"/>
        <v>0</v>
      </c>
      <c r="W151" s="33">
        <f t="shared" si="34"/>
        <v>0</v>
      </c>
      <c r="X151" s="33">
        <f t="shared" si="34"/>
        <v>0</v>
      </c>
      <c r="Y151" s="33">
        <f t="shared" si="34"/>
        <v>0</v>
      </c>
      <c r="Z151" s="33">
        <f t="shared" si="44"/>
        <v>0</v>
      </c>
      <c r="AA151" s="33" t="s">
        <v>27</v>
      </c>
      <c r="AB151" s="37"/>
      <c r="AC151" s="37"/>
    </row>
    <row r="152" spans="1:29" ht="27.75" customHeight="1" x14ac:dyDescent="0.25">
      <c r="A152" s="35" t="s">
        <v>167</v>
      </c>
      <c r="B152" s="36" t="s">
        <v>168</v>
      </c>
      <c r="C152" s="44" t="s">
        <v>26</v>
      </c>
      <c r="D152" s="31" t="s">
        <v>27</v>
      </c>
      <c r="E152" s="50">
        <v>0</v>
      </c>
      <c r="F152" s="50">
        <v>0</v>
      </c>
      <c r="G152" s="50">
        <v>0</v>
      </c>
      <c r="H152" s="50">
        <v>0</v>
      </c>
      <c r="I152" s="50">
        <v>0</v>
      </c>
      <c r="J152" s="50">
        <v>0</v>
      </c>
      <c r="K152" s="50">
        <v>0</v>
      </c>
      <c r="L152" s="32" t="s">
        <v>27</v>
      </c>
      <c r="M152" s="50">
        <v>0</v>
      </c>
      <c r="N152" s="50">
        <v>0</v>
      </c>
      <c r="O152" s="50">
        <v>0</v>
      </c>
      <c r="P152" s="50">
        <v>0</v>
      </c>
      <c r="Q152" s="50">
        <v>0</v>
      </c>
      <c r="R152" s="50">
        <v>0</v>
      </c>
      <c r="S152" s="50">
        <v>0</v>
      </c>
      <c r="T152" s="33">
        <f t="shared" ref="T152:Y215" si="45">IF($E152="нд","нд",(M152)-(E152))</f>
        <v>0</v>
      </c>
      <c r="U152" s="33">
        <f t="shared" si="45"/>
        <v>0</v>
      </c>
      <c r="V152" s="33">
        <f t="shared" si="45"/>
        <v>0</v>
      </c>
      <c r="W152" s="33">
        <f t="shared" si="45"/>
        <v>0</v>
      </c>
      <c r="X152" s="33">
        <f t="shared" si="45"/>
        <v>0</v>
      </c>
      <c r="Y152" s="33">
        <f t="shared" si="45"/>
        <v>0</v>
      </c>
      <c r="Z152" s="33">
        <f t="shared" si="44"/>
        <v>0</v>
      </c>
      <c r="AA152" s="33" t="s">
        <v>27</v>
      </c>
      <c r="AB152" s="37"/>
      <c r="AC152" s="37"/>
    </row>
    <row r="153" spans="1:29" ht="27.75" customHeight="1" x14ac:dyDescent="0.25">
      <c r="A153" s="35" t="s">
        <v>169</v>
      </c>
      <c r="B153" s="36" t="s">
        <v>170</v>
      </c>
      <c r="C153" s="44" t="s">
        <v>26</v>
      </c>
      <c r="D153" s="31" t="s">
        <v>27</v>
      </c>
      <c r="E153" s="50">
        <v>0</v>
      </c>
      <c r="F153" s="50">
        <v>0</v>
      </c>
      <c r="G153" s="50">
        <v>0</v>
      </c>
      <c r="H153" s="50">
        <v>0</v>
      </c>
      <c r="I153" s="50">
        <v>0</v>
      </c>
      <c r="J153" s="50">
        <v>0</v>
      </c>
      <c r="K153" s="50">
        <v>0</v>
      </c>
      <c r="L153" s="32" t="s">
        <v>27</v>
      </c>
      <c r="M153" s="50">
        <v>0</v>
      </c>
      <c r="N153" s="50">
        <v>0</v>
      </c>
      <c r="O153" s="50">
        <v>0</v>
      </c>
      <c r="P153" s="50">
        <v>0</v>
      </c>
      <c r="Q153" s="50">
        <v>0</v>
      </c>
      <c r="R153" s="50">
        <v>0</v>
      </c>
      <c r="S153" s="50">
        <v>0</v>
      </c>
      <c r="T153" s="33">
        <f t="shared" si="45"/>
        <v>0</v>
      </c>
      <c r="U153" s="33">
        <f t="shared" si="45"/>
        <v>0</v>
      </c>
      <c r="V153" s="33">
        <f t="shared" si="45"/>
        <v>0</v>
      </c>
      <c r="W153" s="33">
        <f t="shared" si="45"/>
        <v>0</v>
      </c>
      <c r="X153" s="33">
        <f t="shared" si="45"/>
        <v>0</v>
      </c>
      <c r="Y153" s="33">
        <f t="shared" si="45"/>
        <v>0</v>
      </c>
      <c r="Z153" s="33">
        <f t="shared" si="44"/>
        <v>0</v>
      </c>
      <c r="AA153" s="33" t="s">
        <v>27</v>
      </c>
      <c r="AB153" s="37"/>
      <c r="AC153" s="37"/>
    </row>
    <row r="154" spans="1:29" ht="27.75" customHeight="1" x14ac:dyDescent="0.25">
      <c r="A154" s="35" t="s">
        <v>171</v>
      </c>
      <c r="B154" s="36" t="s">
        <v>120</v>
      </c>
      <c r="C154" s="44" t="s">
        <v>26</v>
      </c>
      <c r="D154" s="31" t="s">
        <v>27</v>
      </c>
      <c r="E154" s="50">
        <v>0</v>
      </c>
      <c r="F154" s="50">
        <v>0</v>
      </c>
      <c r="G154" s="50">
        <v>0</v>
      </c>
      <c r="H154" s="50">
        <v>0</v>
      </c>
      <c r="I154" s="50">
        <v>0</v>
      </c>
      <c r="J154" s="50">
        <v>0</v>
      </c>
      <c r="K154" s="50">
        <v>0</v>
      </c>
      <c r="L154" s="32" t="s">
        <v>27</v>
      </c>
      <c r="M154" s="50">
        <v>0</v>
      </c>
      <c r="N154" s="50">
        <v>0</v>
      </c>
      <c r="O154" s="50">
        <v>0</v>
      </c>
      <c r="P154" s="50">
        <v>0</v>
      </c>
      <c r="Q154" s="50">
        <v>0</v>
      </c>
      <c r="R154" s="50">
        <v>0</v>
      </c>
      <c r="S154" s="50">
        <v>0</v>
      </c>
      <c r="T154" s="33">
        <f t="shared" si="45"/>
        <v>0</v>
      </c>
      <c r="U154" s="33">
        <f t="shared" si="45"/>
        <v>0</v>
      </c>
      <c r="V154" s="33">
        <f t="shared" si="45"/>
        <v>0</v>
      </c>
      <c r="W154" s="33">
        <f t="shared" si="45"/>
        <v>0</v>
      </c>
      <c r="X154" s="33">
        <f t="shared" si="45"/>
        <v>0</v>
      </c>
      <c r="Y154" s="33">
        <f t="shared" si="45"/>
        <v>0</v>
      </c>
      <c r="Z154" s="33">
        <f t="shared" si="44"/>
        <v>0</v>
      </c>
      <c r="AA154" s="33" t="s">
        <v>27</v>
      </c>
      <c r="AB154" s="37"/>
      <c r="AC154" s="37"/>
    </row>
    <row r="155" spans="1:29" ht="27.75" customHeight="1" x14ac:dyDescent="0.25">
      <c r="A155" s="35" t="s">
        <v>172</v>
      </c>
      <c r="B155" s="36" t="s">
        <v>173</v>
      </c>
      <c r="C155" s="44" t="s">
        <v>26</v>
      </c>
      <c r="D155" s="31" t="s">
        <v>27</v>
      </c>
      <c r="E155" s="50">
        <v>0</v>
      </c>
      <c r="F155" s="50">
        <v>0</v>
      </c>
      <c r="G155" s="50">
        <v>0</v>
      </c>
      <c r="H155" s="50">
        <v>0</v>
      </c>
      <c r="I155" s="50">
        <v>0</v>
      </c>
      <c r="J155" s="50">
        <v>0</v>
      </c>
      <c r="K155" s="50">
        <v>0</v>
      </c>
      <c r="L155" s="32" t="s">
        <v>27</v>
      </c>
      <c r="M155" s="50">
        <v>0</v>
      </c>
      <c r="N155" s="50">
        <v>0</v>
      </c>
      <c r="O155" s="50">
        <v>0</v>
      </c>
      <c r="P155" s="50">
        <v>0</v>
      </c>
      <c r="Q155" s="50">
        <v>0</v>
      </c>
      <c r="R155" s="50">
        <v>0</v>
      </c>
      <c r="S155" s="50">
        <v>0</v>
      </c>
      <c r="T155" s="33">
        <f t="shared" si="45"/>
        <v>0</v>
      </c>
      <c r="U155" s="33">
        <f t="shared" si="45"/>
        <v>0</v>
      </c>
      <c r="V155" s="33">
        <f t="shared" si="45"/>
        <v>0</v>
      </c>
      <c r="W155" s="33">
        <f t="shared" si="45"/>
        <v>0</v>
      </c>
      <c r="X155" s="33">
        <f t="shared" si="45"/>
        <v>0</v>
      </c>
      <c r="Y155" s="33">
        <f t="shared" si="45"/>
        <v>0</v>
      </c>
      <c r="Z155" s="33">
        <f t="shared" si="44"/>
        <v>0</v>
      </c>
      <c r="AA155" s="33" t="s">
        <v>27</v>
      </c>
      <c r="AB155" s="37"/>
      <c r="AC155" s="37"/>
    </row>
    <row r="156" spans="1:29" ht="27.75" customHeight="1" x14ac:dyDescent="0.25">
      <c r="A156" s="35" t="s">
        <v>174</v>
      </c>
      <c r="B156" s="36" t="s">
        <v>175</v>
      </c>
      <c r="C156" s="44" t="s">
        <v>26</v>
      </c>
      <c r="D156" s="31" t="s">
        <v>27</v>
      </c>
      <c r="E156" s="50">
        <v>0</v>
      </c>
      <c r="F156" s="50">
        <v>0</v>
      </c>
      <c r="G156" s="50">
        <v>0</v>
      </c>
      <c r="H156" s="50">
        <v>0</v>
      </c>
      <c r="I156" s="50">
        <v>0</v>
      </c>
      <c r="J156" s="50">
        <v>0</v>
      </c>
      <c r="K156" s="50">
        <v>0</v>
      </c>
      <c r="L156" s="32" t="s">
        <v>27</v>
      </c>
      <c r="M156" s="50">
        <v>0</v>
      </c>
      <c r="N156" s="50">
        <v>0</v>
      </c>
      <c r="O156" s="50">
        <v>0</v>
      </c>
      <c r="P156" s="50">
        <v>0</v>
      </c>
      <c r="Q156" s="50">
        <v>0</v>
      </c>
      <c r="R156" s="50">
        <v>0</v>
      </c>
      <c r="S156" s="50">
        <v>0</v>
      </c>
      <c r="T156" s="33">
        <f t="shared" si="45"/>
        <v>0</v>
      </c>
      <c r="U156" s="33">
        <f t="shared" si="45"/>
        <v>0</v>
      </c>
      <c r="V156" s="33">
        <f t="shared" si="45"/>
        <v>0</v>
      </c>
      <c r="W156" s="33">
        <f t="shared" si="45"/>
        <v>0</v>
      </c>
      <c r="X156" s="33">
        <f t="shared" si="45"/>
        <v>0</v>
      </c>
      <c r="Y156" s="33">
        <f t="shared" si="45"/>
        <v>0</v>
      </c>
      <c r="Z156" s="33">
        <f t="shared" si="44"/>
        <v>0</v>
      </c>
      <c r="AA156" s="33" t="s">
        <v>27</v>
      </c>
      <c r="AB156" s="37"/>
      <c r="AC156" s="37"/>
    </row>
    <row r="157" spans="1:29" ht="27.75" customHeight="1" x14ac:dyDescent="0.25">
      <c r="A157" s="35" t="s">
        <v>176</v>
      </c>
      <c r="B157" s="36" t="s">
        <v>177</v>
      </c>
      <c r="C157" s="44" t="s">
        <v>26</v>
      </c>
      <c r="D157" s="31" t="s">
        <v>27</v>
      </c>
      <c r="E157" s="50">
        <v>0</v>
      </c>
      <c r="F157" s="50">
        <v>0</v>
      </c>
      <c r="G157" s="50">
        <v>0</v>
      </c>
      <c r="H157" s="50">
        <v>0</v>
      </c>
      <c r="I157" s="50">
        <v>0</v>
      </c>
      <c r="J157" s="50">
        <v>0</v>
      </c>
      <c r="K157" s="50">
        <v>0</v>
      </c>
      <c r="L157" s="32" t="s">
        <v>27</v>
      </c>
      <c r="M157" s="50">
        <v>0</v>
      </c>
      <c r="N157" s="50">
        <v>0</v>
      </c>
      <c r="O157" s="50">
        <v>0</v>
      </c>
      <c r="P157" s="50">
        <v>0</v>
      </c>
      <c r="Q157" s="50">
        <v>0</v>
      </c>
      <c r="R157" s="50">
        <v>0</v>
      </c>
      <c r="S157" s="50">
        <v>0</v>
      </c>
      <c r="T157" s="33">
        <f t="shared" si="45"/>
        <v>0</v>
      </c>
      <c r="U157" s="33">
        <f t="shared" si="45"/>
        <v>0</v>
      </c>
      <c r="V157" s="33">
        <f t="shared" si="45"/>
        <v>0</v>
      </c>
      <c r="W157" s="33">
        <f t="shared" si="45"/>
        <v>0</v>
      </c>
      <c r="X157" s="33">
        <f t="shared" si="45"/>
        <v>0</v>
      </c>
      <c r="Y157" s="33">
        <f t="shared" si="45"/>
        <v>0</v>
      </c>
      <c r="Z157" s="33">
        <f t="shared" si="44"/>
        <v>0</v>
      </c>
      <c r="AA157" s="33" t="s">
        <v>27</v>
      </c>
      <c r="AB157" s="37"/>
      <c r="AC157" s="37"/>
    </row>
    <row r="158" spans="1:29" ht="27.75" customHeight="1" x14ac:dyDescent="0.25">
      <c r="A158" s="35" t="s">
        <v>178</v>
      </c>
      <c r="B158" s="36" t="s">
        <v>179</v>
      </c>
      <c r="C158" s="44" t="s">
        <v>26</v>
      </c>
      <c r="D158" s="31" t="s">
        <v>27</v>
      </c>
      <c r="E158" s="50">
        <v>0</v>
      </c>
      <c r="F158" s="50">
        <v>0</v>
      </c>
      <c r="G158" s="50">
        <v>0</v>
      </c>
      <c r="H158" s="50">
        <v>0</v>
      </c>
      <c r="I158" s="50">
        <v>0</v>
      </c>
      <c r="J158" s="50">
        <v>0</v>
      </c>
      <c r="K158" s="50">
        <v>0</v>
      </c>
      <c r="L158" s="32" t="s">
        <v>27</v>
      </c>
      <c r="M158" s="50">
        <v>0</v>
      </c>
      <c r="N158" s="50">
        <v>0</v>
      </c>
      <c r="O158" s="50">
        <v>0</v>
      </c>
      <c r="P158" s="50">
        <v>0</v>
      </c>
      <c r="Q158" s="50">
        <v>0</v>
      </c>
      <c r="R158" s="50">
        <v>0</v>
      </c>
      <c r="S158" s="50">
        <v>0</v>
      </c>
      <c r="T158" s="33">
        <f t="shared" si="45"/>
        <v>0</v>
      </c>
      <c r="U158" s="33">
        <f t="shared" si="45"/>
        <v>0</v>
      </c>
      <c r="V158" s="33">
        <f t="shared" si="45"/>
        <v>0</v>
      </c>
      <c r="W158" s="33">
        <f t="shared" si="45"/>
        <v>0</v>
      </c>
      <c r="X158" s="33">
        <f t="shared" si="45"/>
        <v>0</v>
      </c>
      <c r="Y158" s="33">
        <f t="shared" si="45"/>
        <v>0</v>
      </c>
      <c r="Z158" s="33">
        <f t="shared" si="44"/>
        <v>0</v>
      </c>
      <c r="AA158" s="33" t="s">
        <v>27</v>
      </c>
      <c r="AB158" s="37"/>
      <c r="AC158" s="37"/>
    </row>
    <row r="159" spans="1:29" ht="27.75" customHeight="1" x14ac:dyDescent="0.25">
      <c r="A159" s="35" t="s">
        <v>180</v>
      </c>
      <c r="B159" s="36" t="s">
        <v>122</v>
      </c>
      <c r="C159" s="44" t="s">
        <v>26</v>
      </c>
      <c r="D159" s="31" t="s">
        <v>27</v>
      </c>
      <c r="E159" s="50">
        <v>0</v>
      </c>
      <c r="F159" s="50">
        <v>0</v>
      </c>
      <c r="G159" s="50">
        <v>0</v>
      </c>
      <c r="H159" s="50">
        <v>0</v>
      </c>
      <c r="I159" s="50">
        <v>0</v>
      </c>
      <c r="J159" s="50">
        <v>0</v>
      </c>
      <c r="K159" s="50">
        <v>0</v>
      </c>
      <c r="L159" s="32" t="s">
        <v>27</v>
      </c>
      <c r="M159" s="50">
        <v>0</v>
      </c>
      <c r="N159" s="50">
        <v>0</v>
      </c>
      <c r="O159" s="50">
        <v>0</v>
      </c>
      <c r="P159" s="50">
        <v>0</v>
      </c>
      <c r="Q159" s="50">
        <v>0</v>
      </c>
      <c r="R159" s="50">
        <v>0</v>
      </c>
      <c r="S159" s="50">
        <v>0</v>
      </c>
      <c r="T159" s="33">
        <f t="shared" si="45"/>
        <v>0</v>
      </c>
      <c r="U159" s="33">
        <f t="shared" si="45"/>
        <v>0</v>
      </c>
      <c r="V159" s="33">
        <f t="shared" si="45"/>
        <v>0</v>
      </c>
      <c r="W159" s="33">
        <f t="shared" si="45"/>
        <v>0</v>
      </c>
      <c r="X159" s="33">
        <f t="shared" si="45"/>
        <v>0</v>
      </c>
      <c r="Y159" s="33">
        <f t="shared" si="45"/>
        <v>0</v>
      </c>
      <c r="Z159" s="33">
        <f t="shared" si="44"/>
        <v>0</v>
      </c>
      <c r="AA159" s="33" t="s">
        <v>27</v>
      </c>
      <c r="AB159" s="37"/>
      <c r="AC159" s="37"/>
    </row>
    <row r="160" spans="1:29" ht="27.75" customHeight="1" x14ac:dyDescent="0.25">
      <c r="A160" s="35" t="s">
        <v>181</v>
      </c>
      <c r="B160" s="36" t="s">
        <v>182</v>
      </c>
      <c r="C160" s="44" t="s">
        <v>26</v>
      </c>
      <c r="D160" s="31" t="s">
        <v>27</v>
      </c>
      <c r="E160" s="50">
        <v>0</v>
      </c>
      <c r="F160" s="50">
        <v>0</v>
      </c>
      <c r="G160" s="50">
        <v>0</v>
      </c>
      <c r="H160" s="50">
        <v>0</v>
      </c>
      <c r="I160" s="50">
        <v>0</v>
      </c>
      <c r="J160" s="50">
        <v>0</v>
      </c>
      <c r="K160" s="50">
        <v>0</v>
      </c>
      <c r="L160" s="32" t="s">
        <v>27</v>
      </c>
      <c r="M160" s="50">
        <v>0</v>
      </c>
      <c r="N160" s="50">
        <v>0</v>
      </c>
      <c r="O160" s="50">
        <v>0</v>
      </c>
      <c r="P160" s="50">
        <v>0</v>
      </c>
      <c r="Q160" s="50">
        <v>0</v>
      </c>
      <c r="R160" s="50">
        <v>0</v>
      </c>
      <c r="S160" s="50">
        <v>0</v>
      </c>
      <c r="T160" s="33">
        <f t="shared" si="45"/>
        <v>0</v>
      </c>
      <c r="U160" s="33">
        <f t="shared" si="45"/>
        <v>0</v>
      </c>
      <c r="V160" s="33">
        <f t="shared" si="45"/>
        <v>0</v>
      </c>
      <c r="W160" s="33">
        <f t="shared" si="45"/>
        <v>0</v>
      </c>
      <c r="X160" s="33">
        <f t="shared" si="45"/>
        <v>0</v>
      </c>
      <c r="Y160" s="33">
        <f t="shared" si="45"/>
        <v>0</v>
      </c>
      <c r="Z160" s="33">
        <f t="shared" si="44"/>
        <v>0</v>
      </c>
      <c r="AA160" s="33" t="s">
        <v>27</v>
      </c>
      <c r="AB160" s="37"/>
      <c r="AC160" s="37"/>
    </row>
    <row r="161" spans="1:29" ht="27.75" customHeight="1" x14ac:dyDescent="0.25">
      <c r="A161" s="35" t="s">
        <v>183</v>
      </c>
      <c r="B161" s="36" t="s">
        <v>184</v>
      </c>
      <c r="C161" s="44" t="s">
        <v>26</v>
      </c>
      <c r="D161" s="31" t="s">
        <v>27</v>
      </c>
      <c r="E161" s="50">
        <v>0</v>
      </c>
      <c r="F161" s="50">
        <v>0</v>
      </c>
      <c r="G161" s="50">
        <v>0</v>
      </c>
      <c r="H161" s="50">
        <v>0</v>
      </c>
      <c r="I161" s="50">
        <v>0</v>
      </c>
      <c r="J161" s="50">
        <v>0</v>
      </c>
      <c r="K161" s="50">
        <v>0</v>
      </c>
      <c r="L161" s="32" t="s">
        <v>27</v>
      </c>
      <c r="M161" s="50">
        <v>0</v>
      </c>
      <c r="N161" s="50">
        <v>0</v>
      </c>
      <c r="O161" s="50">
        <v>0</v>
      </c>
      <c r="P161" s="50">
        <v>0</v>
      </c>
      <c r="Q161" s="50">
        <v>0</v>
      </c>
      <c r="R161" s="50">
        <v>0</v>
      </c>
      <c r="S161" s="50">
        <v>0</v>
      </c>
      <c r="T161" s="33">
        <f t="shared" si="45"/>
        <v>0</v>
      </c>
      <c r="U161" s="33">
        <f t="shared" si="45"/>
        <v>0</v>
      </c>
      <c r="V161" s="33">
        <f t="shared" si="45"/>
        <v>0</v>
      </c>
      <c r="W161" s="33">
        <f t="shared" si="45"/>
        <v>0</v>
      </c>
      <c r="X161" s="33">
        <f t="shared" si="45"/>
        <v>0</v>
      </c>
      <c r="Y161" s="33">
        <f t="shared" si="45"/>
        <v>0</v>
      </c>
      <c r="Z161" s="33">
        <f t="shared" si="44"/>
        <v>0</v>
      </c>
      <c r="AA161" s="33" t="s">
        <v>27</v>
      </c>
      <c r="AB161" s="37"/>
      <c r="AC161" s="37"/>
    </row>
    <row r="162" spans="1:29" ht="27.75" customHeight="1" x14ac:dyDescent="0.25">
      <c r="A162" s="35" t="s">
        <v>185</v>
      </c>
      <c r="B162" s="36" t="s">
        <v>186</v>
      </c>
      <c r="C162" s="44" t="s">
        <v>26</v>
      </c>
      <c r="D162" s="31" t="s">
        <v>27</v>
      </c>
      <c r="E162" s="50">
        <v>0</v>
      </c>
      <c r="F162" s="50">
        <v>0</v>
      </c>
      <c r="G162" s="50">
        <v>0</v>
      </c>
      <c r="H162" s="50">
        <v>0</v>
      </c>
      <c r="I162" s="50">
        <v>0</v>
      </c>
      <c r="J162" s="50">
        <v>0</v>
      </c>
      <c r="K162" s="50">
        <v>0</v>
      </c>
      <c r="L162" s="32" t="s">
        <v>27</v>
      </c>
      <c r="M162" s="50">
        <v>0</v>
      </c>
      <c r="N162" s="50">
        <v>0</v>
      </c>
      <c r="O162" s="50">
        <v>0</v>
      </c>
      <c r="P162" s="50">
        <v>0</v>
      </c>
      <c r="Q162" s="50">
        <v>0</v>
      </c>
      <c r="R162" s="50">
        <v>0</v>
      </c>
      <c r="S162" s="50">
        <v>0</v>
      </c>
      <c r="T162" s="33">
        <f t="shared" si="45"/>
        <v>0</v>
      </c>
      <c r="U162" s="33">
        <f t="shared" si="45"/>
        <v>0</v>
      </c>
      <c r="V162" s="33">
        <f t="shared" si="45"/>
        <v>0</v>
      </c>
      <c r="W162" s="33">
        <f t="shared" si="45"/>
        <v>0</v>
      </c>
      <c r="X162" s="33">
        <f t="shared" si="45"/>
        <v>0</v>
      </c>
      <c r="Y162" s="33">
        <f t="shared" si="45"/>
        <v>0</v>
      </c>
      <c r="Z162" s="33">
        <f t="shared" si="44"/>
        <v>0</v>
      </c>
      <c r="AA162" s="33" t="s">
        <v>27</v>
      </c>
      <c r="AB162" s="37"/>
      <c r="AC162" s="37"/>
    </row>
    <row r="163" spans="1:29" ht="27.75" customHeight="1" x14ac:dyDescent="0.25">
      <c r="A163" s="35" t="s">
        <v>187</v>
      </c>
      <c r="B163" s="36" t="s">
        <v>188</v>
      </c>
      <c r="C163" s="44" t="s">
        <v>26</v>
      </c>
      <c r="D163" s="31" t="s">
        <v>27</v>
      </c>
      <c r="E163" s="50">
        <v>0</v>
      </c>
      <c r="F163" s="50">
        <v>0</v>
      </c>
      <c r="G163" s="50">
        <v>0</v>
      </c>
      <c r="H163" s="50">
        <v>0</v>
      </c>
      <c r="I163" s="50">
        <v>0</v>
      </c>
      <c r="J163" s="50">
        <v>0</v>
      </c>
      <c r="K163" s="50">
        <v>0</v>
      </c>
      <c r="L163" s="32" t="s">
        <v>27</v>
      </c>
      <c r="M163" s="50">
        <v>0</v>
      </c>
      <c r="N163" s="50">
        <v>0</v>
      </c>
      <c r="O163" s="50">
        <v>0</v>
      </c>
      <c r="P163" s="50">
        <v>0</v>
      </c>
      <c r="Q163" s="50">
        <v>0</v>
      </c>
      <c r="R163" s="50">
        <v>0</v>
      </c>
      <c r="S163" s="50">
        <v>0</v>
      </c>
      <c r="T163" s="33">
        <f t="shared" si="45"/>
        <v>0</v>
      </c>
      <c r="U163" s="33">
        <f t="shared" si="45"/>
        <v>0</v>
      </c>
      <c r="V163" s="33">
        <f t="shared" si="45"/>
        <v>0</v>
      </c>
      <c r="W163" s="33">
        <f t="shared" si="45"/>
        <v>0</v>
      </c>
      <c r="X163" s="33">
        <f t="shared" si="45"/>
        <v>0</v>
      </c>
      <c r="Y163" s="33">
        <f t="shared" si="45"/>
        <v>0</v>
      </c>
      <c r="Z163" s="33">
        <f t="shared" si="44"/>
        <v>0</v>
      </c>
      <c r="AA163" s="33" t="s">
        <v>27</v>
      </c>
      <c r="AB163" s="37"/>
      <c r="AC163" s="37"/>
    </row>
    <row r="164" spans="1:29" ht="27.75" customHeight="1" x14ac:dyDescent="0.25">
      <c r="A164" s="35" t="s">
        <v>189</v>
      </c>
      <c r="B164" s="36" t="s">
        <v>184</v>
      </c>
      <c r="C164" s="44" t="s">
        <v>26</v>
      </c>
      <c r="D164" s="31" t="s">
        <v>27</v>
      </c>
      <c r="E164" s="50">
        <v>0</v>
      </c>
      <c r="F164" s="50">
        <v>0</v>
      </c>
      <c r="G164" s="50">
        <v>0</v>
      </c>
      <c r="H164" s="50">
        <v>0</v>
      </c>
      <c r="I164" s="50">
        <v>0</v>
      </c>
      <c r="J164" s="50">
        <v>0</v>
      </c>
      <c r="K164" s="50">
        <v>0</v>
      </c>
      <c r="L164" s="32" t="s">
        <v>27</v>
      </c>
      <c r="M164" s="50">
        <v>0</v>
      </c>
      <c r="N164" s="50">
        <v>0</v>
      </c>
      <c r="O164" s="50">
        <v>0</v>
      </c>
      <c r="P164" s="50">
        <v>0</v>
      </c>
      <c r="Q164" s="50">
        <v>0</v>
      </c>
      <c r="R164" s="50">
        <v>0</v>
      </c>
      <c r="S164" s="50">
        <v>0</v>
      </c>
      <c r="T164" s="33">
        <f t="shared" si="45"/>
        <v>0</v>
      </c>
      <c r="U164" s="33">
        <f t="shared" si="45"/>
        <v>0</v>
      </c>
      <c r="V164" s="33">
        <f t="shared" si="45"/>
        <v>0</v>
      </c>
      <c r="W164" s="33">
        <f t="shared" si="45"/>
        <v>0</v>
      </c>
      <c r="X164" s="33">
        <f t="shared" si="45"/>
        <v>0</v>
      </c>
      <c r="Y164" s="33">
        <f t="shared" si="45"/>
        <v>0</v>
      </c>
      <c r="Z164" s="33">
        <f t="shared" si="44"/>
        <v>0</v>
      </c>
      <c r="AA164" s="33" t="s">
        <v>27</v>
      </c>
      <c r="AB164" s="37"/>
      <c r="AC164" s="37"/>
    </row>
    <row r="165" spans="1:29" ht="27.75" customHeight="1" x14ac:dyDescent="0.25">
      <c r="A165" s="35" t="s">
        <v>190</v>
      </c>
      <c r="B165" s="36" t="s">
        <v>186</v>
      </c>
      <c r="C165" s="44" t="s">
        <v>26</v>
      </c>
      <c r="D165" s="31" t="s">
        <v>27</v>
      </c>
      <c r="E165" s="50">
        <v>0</v>
      </c>
      <c r="F165" s="50">
        <v>0</v>
      </c>
      <c r="G165" s="50">
        <v>0</v>
      </c>
      <c r="H165" s="50">
        <v>0</v>
      </c>
      <c r="I165" s="50">
        <v>0</v>
      </c>
      <c r="J165" s="50">
        <v>0</v>
      </c>
      <c r="K165" s="50">
        <v>0</v>
      </c>
      <c r="L165" s="32" t="s">
        <v>27</v>
      </c>
      <c r="M165" s="50">
        <v>0</v>
      </c>
      <c r="N165" s="50">
        <v>0</v>
      </c>
      <c r="O165" s="50">
        <v>0</v>
      </c>
      <c r="P165" s="50">
        <v>0</v>
      </c>
      <c r="Q165" s="50">
        <v>0</v>
      </c>
      <c r="R165" s="50">
        <v>0</v>
      </c>
      <c r="S165" s="50">
        <v>0</v>
      </c>
      <c r="T165" s="33">
        <f t="shared" si="45"/>
        <v>0</v>
      </c>
      <c r="U165" s="33">
        <f t="shared" si="45"/>
        <v>0</v>
      </c>
      <c r="V165" s="33">
        <f t="shared" si="45"/>
        <v>0</v>
      </c>
      <c r="W165" s="33">
        <f t="shared" si="45"/>
        <v>0</v>
      </c>
      <c r="X165" s="33">
        <f t="shared" si="45"/>
        <v>0</v>
      </c>
      <c r="Y165" s="33">
        <f t="shared" si="45"/>
        <v>0</v>
      </c>
      <c r="Z165" s="33">
        <f t="shared" si="44"/>
        <v>0</v>
      </c>
      <c r="AA165" s="33" t="s">
        <v>27</v>
      </c>
      <c r="AB165" s="37"/>
      <c r="AC165" s="37"/>
    </row>
    <row r="166" spans="1:29" ht="27.75" customHeight="1" x14ac:dyDescent="0.25">
      <c r="A166" s="35" t="s">
        <v>191</v>
      </c>
      <c r="B166" s="36" t="s">
        <v>188</v>
      </c>
      <c r="C166" s="44" t="s">
        <v>26</v>
      </c>
      <c r="D166" s="31" t="s">
        <v>27</v>
      </c>
      <c r="E166" s="50">
        <v>0</v>
      </c>
      <c r="F166" s="50">
        <v>0</v>
      </c>
      <c r="G166" s="50">
        <v>0</v>
      </c>
      <c r="H166" s="50">
        <v>0</v>
      </c>
      <c r="I166" s="50">
        <v>0</v>
      </c>
      <c r="J166" s="50">
        <v>0</v>
      </c>
      <c r="K166" s="50">
        <v>0</v>
      </c>
      <c r="L166" s="32" t="s">
        <v>27</v>
      </c>
      <c r="M166" s="50">
        <v>0</v>
      </c>
      <c r="N166" s="50">
        <v>0</v>
      </c>
      <c r="O166" s="50">
        <v>0</v>
      </c>
      <c r="P166" s="50">
        <v>0</v>
      </c>
      <c r="Q166" s="50">
        <v>0</v>
      </c>
      <c r="R166" s="50">
        <v>0</v>
      </c>
      <c r="S166" s="50">
        <v>0</v>
      </c>
      <c r="T166" s="33">
        <f t="shared" si="45"/>
        <v>0</v>
      </c>
      <c r="U166" s="33">
        <f t="shared" si="45"/>
        <v>0</v>
      </c>
      <c r="V166" s="33">
        <f t="shared" si="45"/>
        <v>0</v>
      </c>
      <c r="W166" s="33">
        <f t="shared" si="45"/>
        <v>0</v>
      </c>
      <c r="X166" s="33">
        <f t="shared" si="45"/>
        <v>0</v>
      </c>
      <c r="Y166" s="33">
        <f t="shared" si="45"/>
        <v>0</v>
      </c>
      <c r="Z166" s="33">
        <f t="shared" si="44"/>
        <v>0</v>
      </c>
      <c r="AA166" s="33" t="s">
        <v>27</v>
      </c>
      <c r="AB166" s="37"/>
      <c r="AC166" s="37"/>
    </row>
    <row r="167" spans="1:29" ht="27.75" customHeight="1" x14ac:dyDescent="0.25">
      <c r="A167" s="35" t="s">
        <v>192</v>
      </c>
      <c r="B167" s="36" t="s">
        <v>193</v>
      </c>
      <c r="C167" s="44" t="s">
        <v>26</v>
      </c>
      <c r="D167" s="31" t="s">
        <v>27</v>
      </c>
      <c r="E167" s="50">
        <v>0</v>
      </c>
      <c r="F167" s="50">
        <v>0</v>
      </c>
      <c r="G167" s="50">
        <v>0</v>
      </c>
      <c r="H167" s="50">
        <v>0</v>
      </c>
      <c r="I167" s="50">
        <v>0</v>
      </c>
      <c r="J167" s="50">
        <v>0</v>
      </c>
      <c r="K167" s="50">
        <v>0</v>
      </c>
      <c r="L167" s="32" t="s">
        <v>27</v>
      </c>
      <c r="M167" s="50">
        <v>0</v>
      </c>
      <c r="N167" s="50">
        <v>0</v>
      </c>
      <c r="O167" s="50">
        <v>0</v>
      </c>
      <c r="P167" s="50">
        <v>0</v>
      </c>
      <c r="Q167" s="50">
        <v>0</v>
      </c>
      <c r="R167" s="50">
        <v>0</v>
      </c>
      <c r="S167" s="50">
        <v>0</v>
      </c>
      <c r="T167" s="33">
        <f t="shared" si="45"/>
        <v>0</v>
      </c>
      <c r="U167" s="33">
        <f t="shared" si="45"/>
        <v>0</v>
      </c>
      <c r="V167" s="33">
        <f t="shared" si="45"/>
        <v>0</v>
      </c>
      <c r="W167" s="33">
        <f t="shared" si="45"/>
        <v>0</v>
      </c>
      <c r="X167" s="33">
        <f t="shared" si="45"/>
        <v>0</v>
      </c>
      <c r="Y167" s="33">
        <f t="shared" si="45"/>
        <v>0</v>
      </c>
      <c r="Z167" s="33">
        <f t="shared" si="44"/>
        <v>0</v>
      </c>
      <c r="AA167" s="33" t="s">
        <v>27</v>
      </c>
      <c r="AB167" s="37"/>
      <c r="AC167" s="37"/>
    </row>
    <row r="168" spans="1:29" ht="27.75" customHeight="1" x14ac:dyDescent="0.25">
      <c r="A168" s="35" t="s">
        <v>194</v>
      </c>
      <c r="B168" s="36" t="s">
        <v>195</v>
      </c>
      <c r="C168" s="44" t="s">
        <v>26</v>
      </c>
      <c r="D168" s="31" t="s">
        <v>27</v>
      </c>
      <c r="E168" s="50">
        <v>0</v>
      </c>
      <c r="F168" s="50">
        <v>0</v>
      </c>
      <c r="G168" s="50">
        <v>0</v>
      </c>
      <c r="H168" s="50">
        <v>0</v>
      </c>
      <c r="I168" s="50">
        <v>0</v>
      </c>
      <c r="J168" s="50">
        <v>0</v>
      </c>
      <c r="K168" s="50">
        <v>0</v>
      </c>
      <c r="L168" s="32" t="s">
        <v>27</v>
      </c>
      <c r="M168" s="50">
        <v>0</v>
      </c>
      <c r="N168" s="50">
        <v>0</v>
      </c>
      <c r="O168" s="50">
        <v>0</v>
      </c>
      <c r="P168" s="50">
        <v>0</v>
      </c>
      <c r="Q168" s="50">
        <v>0</v>
      </c>
      <c r="R168" s="50">
        <v>0</v>
      </c>
      <c r="S168" s="50">
        <v>0</v>
      </c>
      <c r="T168" s="33">
        <f t="shared" si="45"/>
        <v>0</v>
      </c>
      <c r="U168" s="33">
        <f t="shared" si="45"/>
        <v>0</v>
      </c>
      <c r="V168" s="33">
        <f t="shared" si="45"/>
        <v>0</v>
      </c>
      <c r="W168" s="33">
        <f t="shared" si="45"/>
        <v>0</v>
      </c>
      <c r="X168" s="33">
        <f t="shared" si="45"/>
        <v>0</v>
      </c>
      <c r="Y168" s="33">
        <f t="shared" si="45"/>
        <v>0</v>
      </c>
      <c r="Z168" s="33">
        <f t="shared" si="44"/>
        <v>0</v>
      </c>
      <c r="AA168" s="33" t="s">
        <v>27</v>
      </c>
      <c r="AB168" s="37"/>
      <c r="AC168" s="37"/>
    </row>
    <row r="169" spans="1:29" ht="27.75" customHeight="1" x14ac:dyDescent="0.25">
      <c r="A169" s="35" t="s">
        <v>196</v>
      </c>
      <c r="B169" s="36" t="s">
        <v>197</v>
      </c>
      <c r="C169" s="44" t="s">
        <v>26</v>
      </c>
      <c r="D169" s="31" t="s">
        <v>27</v>
      </c>
      <c r="E169" s="50">
        <v>0</v>
      </c>
      <c r="F169" s="50">
        <v>0</v>
      </c>
      <c r="G169" s="50">
        <v>0</v>
      </c>
      <c r="H169" s="50">
        <v>0</v>
      </c>
      <c r="I169" s="50">
        <v>0</v>
      </c>
      <c r="J169" s="50">
        <v>0</v>
      </c>
      <c r="K169" s="50">
        <v>0</v>
      </c>
      <c r="L169" s="32" t="s">
        <v>27</v>
      </c>
      <c r="M169" s="50">
        <v>0</v>
      </c>
      <c r="N169" s="50">
        <v>0</v>
      </c>
      <c r="O169" s="50">
        <v>0</v>
      </c>
      <c r="P169" s="50">
        <v>0</v>
      </c>
      <c r="Q169" s="50">
        <v>0</v>
      </c>
      <c r="R169" s="50">
        <v>0</v>
      </c>
      <c r="S169" s="50">
        <v>0</v>
      </c>
      <c r="T169" s="33">
        <f t="shared" si="45"/>
        <v>0</v>
      </c>
      <c r="U169" s="33">
        <f t="shared" si="45"/>
        <v>0</v>
      </c>
      <c r="V169" s="33">
        <f t="shared" si="45"/>
        <v>0</v>
      </c>
      <c r="W169" s="33">
        <f t="shared" si="45"/>
        <v>0</v>
      </c>
      <c r="X169" s="33">
        <f t="shared" si="45"/>
        <v>0</v>
      </c>
      <c r="Y169" s="33">
        <f t="shared" si="45"/>
        <v>0</v>
      </c>
      <c r="Z169" s="33">
        <f t="shared" si="44"/>
        <v>0</v>
      </c>
      <c r="AA169" s="33" t="s">
        <v>27</v>
      </c>
      <c r="AB169" s="37"/>
      <c r="AC169" s="37"/>
    </row>
    <row r="170" spans="1:29" ht="27.75" customHeight="1" x14ac:dyDescent="0.25">
      <c r="A170" s="35" t="s">
        <v>198</v>
      </c>
      <c r="B170" s="36" t="s">
        <v>199</v>
      </c>
      <c r="C170" s="44" t="s">
        <v>26</v>
      </c>
      <c r="D170" s="31" t="s">
        <v>27</v>
      </c>
      <c r="E170" s="50">
        <v>0</v>
      </c>
      <c r="F170" s="50">
        <v>0</v>
      </c>
      <c r="G170" s="50">
        <v>0</v>
      </c>
      <c r="H170" s="50">
        <v>0</v>
      </c>
      <c r="I170" s="50">
        <v>0</v>
      </c>
      <c r="J170" s="50">
        <v>0</v>
      </c>
      <c r="K170" s="50">
        <v>0</v>
      </c>
      <c r="L170" s="32" t="s">
        <v>27</v>
      </c>
      <c r="M170" s="50">
        <v>0</v>
      </c>
      <c r="N170" s="50">
        <v>0</v>
      </c>
      <c r="O170" s="50">
        <v>0</v>
      </c>
      <c r="P170" s="50">
        <v>0</v>
      </c>
      <c r="Q170" s="50">
        <v>0</v>
      </c>
      <c r="R170" s="50">
        <v>0</v>
      </c>
      <c r="S170" s="50">
        <v>0</v>
      </c>
      <c r="T170" s="33">
        <f t="shared" si="45"/>
        <v>0</v>
      </c>
      <c r="U170" s="33">
        <f t="shared" si="45"/>
        <v>0</v>
      </c>
      <c r="V170" s="33">
        <f t="shared" si="45"/>
        <v>0</v>
      </c>
      <c r="W170" s="33">
        <f t="shared" si="45"/>
        <v>0</v>
      </c>
      <c r="X170" s="33">
        <f t="shared" si="45"/>
        <v>0</v>
      </c>
      <c r="Y170" s="33">
        <f t="shared" si="45"/>
        <v>0</v>
      </c>
      <c r="Z170" s="33">
        <f t="shared" si="44"/>
        <v>0</v>
      </c>
      <c r="AA170" s="33" t="s">
        <v>27</v>
      </c>
      <c r="AB170" s="37"/>
      <c r="AC170" s="37"/>
    </row>
    <row r="171" spans="1:29" ht="27.75" customHeight="1" x14ac:dyDescent="0.25">
      <c r="A171" s="35" t="s">
        <v>200</v>
      </c>
      <c r="B171" s="36" t="s">
        <v>201</v>
      </c>
      <c r="C171" s="44" t="s">
        <v>26</v>
      </c>
      <c r="D171" s="31" t="s">
        <v>27</v>
      </c>
      <c r="E171" s="50">
        <v>0</v>
      </c>
      <c r="F171" s="50">
        <v>0</v>
      </c>
      <c r="G171" s="50">
        <v>0</v>
      </c>
      <c r="H171" s="50">
        <v>0</v>
      </c>
      <c r="I171" s="50">
        <v>0</v>
      </c>
      <c r="J171" s="50">
        <v>0</v>
      </c>
      <c r="K171" s="50">
        <v>0</v>
      </c>
      <c r="L171" s="32" t="s">
        <v>27</v>
      </c>
      <c r="M171" s="50">
        <v>0</v>
      </c>
      <c r="N171" s="50">
        <v>0</v>
      </c>
      <c r="O171" s="50">
        <v>0</v>
      </c>
      <c r="P171" s="50">
        <v>0</v>
      </c>
      <c r="Q171" s="50">
        <v>0</v>
      </c>
      <c r="R171" s="50">
        <v>0</v>
      </c>
      <c r="S171" s="50">
        <v>0</v>
      </c>
      <c r="T171" s="33">
        <f t="shared" si="45"/>
        <v>0</v>
      </c>
      <c r="U171" s="33">
        <f t="shared" si="45"/>
        <v>0</v>
      </c>
      <c r="V171" s="33">
        <f t="shared" si="45"/>
        <v>0</v>
      </c>
      <c r="W171" s="33">
        <f t="shared" si="45"/>
        <v>0</v>
      </c>
      <c r="X171" s="33">
        <f t="shared" si="45"/>
        <v>0</v>
      </c>
      <c r="Y171" s="33">
        <f t="shared" si="45"/>
        <v>0</v>
      </c>
      <c r="Z171" s="33">
        <f t="shared" si="44"/>
        <v>0</v>
      </c>
      <c r="AA171" s="33" t="s">
        <v>27</v>
      </c>
      <c r="AB171" s="37"/>
      <c r="AC171" s="37"/>
    </row>
    <row r="172" spans="1:29" ht="27.75" customHeight="1" x14ac:dyDescent="0.25">
      <c r="A172" s="35" t="s">
        <v>202</v>
      </c>
      <c r="B172" s="36" t="s">
        <v>132</v>
      </c>
      <c r="C172" s="44" t="s">
        <v>26</v>
      </c>
      <c r="D172" s="31" t="s">
        <v>27</v>
      </c>
      <c r="E172" s="50">
        <v>0</v>
      </c>
      <c r="F172" s="50">
        <v>0</v>
      </c>
      <c r="G172" s="50">
        <v>0</v>
      </c>
      <c r="H172" s="50">
        <v>0</v>
      </c>
      <c r="I172" s="50">
        <v>0</v>
      </c>
      <c r="J172" s="50">
        <v>0</v>
      </c>
      <c r="K172" s="50">
        <v>0</v>
      </c>
      <c r="L172" s="32" t="s">
        <v>27</v>
      </c>
      <c r="M172" s="50">
        <v>0</v>
      </c>
      <c r="N172" s="50">
        <v>0</v>
      </c>
      <c r="O172" s="50">
        <v>0</v>
      </c>
      <c r="P172" s="50">
        <v>0</v>
      </c>
      <c r="Q172" s="50">
        <v>0</v>
      </c>
      <c r="R172" s="50">
        <v>0</v>
      </c>
      <c r="S172" s="50">
        <v>0</v>
      </c>
      <c r="T172" s="33">
        <f t="shared" si="45"/>
        <v>0</v>
      </c>
      <c r="U172" s="33">
        <f t="shared" si="45"/>
        <v>0</v>
      </c>
      <c r="V172" s="33">
        <f t="shared" si="45"/>
        <v>0</v>
      </c>
      <c r="W172" s="33">
        <f t="shared" si="45"/>
        <v>0</v>
      </c>
      <c r="X172" s="33">
        <f t="shared" si="45"/>
        <v>0</v>
      </c>
      <c r="Y172" s="33">
        <f t="shared" si="45"/>
        <v>0</v>
      </c>
      <c r="Z172" s="33">
        <f t="shared" si="44"/>
        <v>0</v>
      </c>
      <c r="AA172" s="33" t="s">
        <v>27</v>
      </c>
      <c r="AB172" s="37"/>
      <c r="AC172" s="37"/>
    </row>
    <row r="173" spans="1:29" ht="27.75" customHeight="1" x14ac:dyDescent="0.25">
      <c r="A173" s="35" t="s">
        <v>203</v>
      </c>
      <c r="B173" s="36" t="s">
        <v>204</v>
      </c>
      <c r="C173" s="44" t="s">
        <v>26</v>
      </c>
      <c r="D173" s="31" t="s">
        <v>27</v>
      </c>
      <c r="E173" s="50">
        <v>0</v>
      </c>
      <c r="F173" s="50">
        <v>0</v>
      </c>
      <c r="G173" s="50">
        <v>0</v>
      </c>
      <c r="H173" s="50">
        <v>0</v>
      </c>
      <c r="I173" s="50">
        <v>0</v>
      </c>
      <c r="J173" s="50">
        <v>0</v>
      </c>
      <c r="K173" s="50">
        <v>0</v>
      </c>
      <c r="L173" s="32" t="s">
        <v>27</v>
      </c>
      <c r="M173" s="50">
        <v>0</v>
      </c>
      <c r="N173" s="50">
        <v>0</v>
      </c>
      <c r="O173" s="50">
        <v>0</v>
      </c>
      <c r="P173" s="50">
        <v>0</v>
      </c>
      <c r="Q173" s="50">
        <v>0</v>
      </c>
      <c r="R173" s="50">
        <v>0</v>
      </c>
      <c r="S173" s="50">
        <v>0</v>
      </c>
      <c r="T173" s="33">
        <f t="shared" si="45"/>
        <v>0</v>
      </c>
      <c r="U173" s="33">
        <f t="shared" si="45"/>
        <v>0</v>
      </c>
      <c r="V173" s="33">
        <f t="shared" si="45"/>
        <v>0</v>
      </c>
      <c r="W173" s="33">
        <f t="shared" si="45"/>
        <v>0</v>
      </c>
      <c r="X173" s="33">
        <f t="shared" si="45"/>
        <v>0</v>
      </c>
      <c r="Y173" s="33">
        <f t="shared" si="45"/>
        <v>0</v>
      </c>
      <c r="Z173" s="33">
        <f t="shared" si="44"/>
        <v>0</v>
      </c>
      <c r="AA173" s="33" t="s">
        <v>27</v>
      </c>
      <c r="AB173" s="37"/>
      <c r="AC173" s="37"/>
    </row>
    <row r="174" spans="1:29" ht="27.75" customHeight="1" x14ac:dyDescent="0.25">
      <c r="A174" s="35" t="s">
        <v>205</v>
      </c>
      <c r="B174" s="36" t="s">
        <v>206</v>
      </c>
      <c r="C174" s="44" t="s">
        <v>26</v>
      </c>
      <c r="D174" s="31" t="s">
        <v>27</v>
      </c>
      <c r="E174" s="34">
        <f>E175+E181+E188+E195+E196</f>
        <v>0</v>
      </c>
      <c r="F174" s="34">
        <f t="shared" ref="F174:S174" si="46">F175+F181+F188+F195+F196</f>
        <v>0</v>
      </c>
      <c r="G174" s="34">
        <f t="shared" si="46"/>
        <v>0</v>
      </c>
      <c r="H174" s="34">
        <f t="shared" si="46"/>
        <v>0</v>
      </c>
      <c r="I174" s="34">
        <f t="shared" si="46"/>
        <v>0</v>
      </c>
      <c r="J174" s="34">
        <f t="shared" si="46"/>
        <v>0</v>
      </c>
      <c r="K174" s="34">
        <f t="shared" si="46"/>
        <v>1510</v>
      </c>
      <c r="L174" s="32" t="s">
        <v>27</v>
      </c>
      <c r="M174" s="34">
        <f t="shared" si="46"/>
        <v>0</v>
      </c>
      <c r="N174" s="34">
        <f t="shared" si="46"/>
        <v>0</v>
      </c>
      <c r="O174" s="34">
        <f t="shared" si="46"/>
        <v>0</v>
      </c>
      <c r="P174" s="34">
        <f t="shared" si="46"/>
        <v>0</v>
      </c>
      <c r="Q174" s="34">
        <f t="shared" si="46"/>
        <v>0</v>
      </c>
      <c r="R174" s="34">
        <f t="shared" si="46"/>
        <v>0</v>
      </c>
      <c r="S174" s="34">
        <f t="shared" si="46"/>
        <v>1636</v>
      </c>
      <c r="T174" s="33">
        <f t="shared" si="45"/>
        <v>0</v>
      </c>
      <c r="U174" s="33">
        <f t="shared" si="45"/>
        <v>0</v>
      </c>
      <c r="V174" s="33">
        <f t="shared" si="45"/>
        <v>0</v>
      </c>
      <c r="W174" s="33">
        <f t="shared" si="45"/>
        <v>0</v>
      </c>
      <c r="X174" s="33">
        <f t="shared" si="45"/>
        <v>0</v>
      </c>
      <c r="Y174" s="33">
        <f t="shared" si="45"/>
        <v>0</v>
      </c>
      <c r="Z174" s="33">
        <f t="shared" si="44"/>
        <v>126</v>
      </c>
      <c r="AA174" s="33" t="s">
        <v>27</v>
      </c>
      <c r="AB174" s="37"/>
      <c r="AC174" s="37"/>
    </row>
    <row r="175" spans="1:29" ht="27.75" customHeight="1" x14ac:dyDescent="0.25">
      <c r="A175" s="35" t="s">
        <v>207</v>
      </c>
      <c r="B175" s="36" t="s">
        <v>208</v>
      </c>
      <c r="C175" s="44" t="s">
        <v>26</v>
      </c>
      <c r="D175" s="31" t="s">
        <v>27</v>
      </c>
      <c r="E175" s="34">
        <v>0</v>
      </c>
      <c r="F175" s="34">
        <v>0</v>
      </c>
      <c r="G175" s="34">
        <v>0</v>
      </c>
      <c r="H175" s="34">
        <v>0</v>
      </c>
      <c r="I175" s="34">
        <v>0</v>
      </c>
      <c r="J175" s="34">
        <v>0</v>
      </c>
      <c r="K175" s="34">
        <v>0</v>
      </c>
      <c r="L175" s="32" t="s">
        <v>27</v>
      </c>
      <c r="M175" s="34">
        <v>0</v>
      </c>
      <c r="N175" s="34">
        <v>0</v>
      </c>
      <c r="O175" s="34">
        <v>0</v>
      </c>
      <c r="P175" s="34">
        <v>0</v>
      </c>
      <c r="Q175" s="34">
        <v>0</v>
      </c>
      <c r="R175" s="34">
        <v>0</v>
      </c>
      <c r="S175" s="34">
        <v>0</v>
      </c>
      <c r="T175" s="33">
        <f t="shared" si="45"/>
        <v>0</v>
      </c>
      <c r="U175" s="33">
        <f t="shared" si="45"/>
        <v>0</v>
      </c>
      <c r="V175" s="33">
        <f t="shared" si="45"/>
        <v>0</v>
      </c>
      <c r="W175" s="33">
        <f t="shared" si="45"/>
        <v>0</v>
      </c>
      <c r="X175" s="33">
        <f t="shared" si="45"/>
        <v>0</v>
      </c>
      <c r="Y175" s="33">
        <f t="shared" si="45"/>
        <v>0</v>
      </c>
      <c r="Z175" s="33">
        <f t="shared" si="44"/>
        <v>0</v>
      </c>
      <c r="AA175" s="33" t="s">
        <v>27</v>
      </c>
      <c r="AB175" s="37"/>
      <c r="AC175" s="37"/>
    </row>
    <row r="176" spans="1:29" ht="27.75" customHeight="1" x14ac:dyDescent="0.25">
      <c r="A176" s="35" t="s">
        <v>209</v>
      </c>
      <c r="B176" s="36" t="s">
        <v>210</v>
      </c>
      <c r="C176" s="44" t="s">
        <v>26</v>
      </c>
      <c r="D176" s="31" t="s">
        <v>27</v>
      </c>
      <c r="E176" s="34">
        <v>0</v>
      </c>
      <c r="F176" s="34">
        <v>0</v>
      </c>
      <c r="G176" s="34">
        <v>0</v>
      </c>
      <c r="H176" s="34">
        <v>0</v>
      </c>
      <c r="I176" s="34">
        <v>0</v>
      </c>
      <c r="J176" s="34">
        <v>0</v>
      </c>
      <c r="K176" s="34">
        <v>0</v>
      </c>
      <c r="L176" s="32" t="s">
        <v>27</v>
      </c>
      <c r="M176" s="34">
        <v>0</v>
      </c>
      <c r="N176" s="34">
        <v>0</v>
      </c>
      <c r="O176" s="34">
        <v>0</v>
      </c>
      <c r="P176" s="34">
        <v>0</v>
      </c>
      <c r="Q176" s="34">
        <v>0</v>
      </c>
      <c r="R176" s="34">
        <v>0</v>
      </c>
      <c r="S176" s="34">
        <v>0</v>
      </c>
      <c r="T176" s="33">
        <f t="shared" si="45"/>
        <v>0</v>
      </c>
      <c r="U176" s="33">
        <f t="shared" si="45"/>
        <v>0</v>
      </c>
      <c r="V176" s="33">
        <f t="shared" si="45"/>
        <v>0</v>
      </c>
      <c r="W176" s="33">
        <f t="shared" si="45"/>
        <v>0</v>
      </c>
      <c r="X176" s="33">
        <f t="shared" si="45"/>
        <v>0</v>
      </c>
      <c r="Y176" s="33">
        <f t="shared" si="45"/>
        <v>0</v>
      </c>
      <c r="Z176" s="33">
        <f t="shared" si="44"/>
        <v>0</v>
      </c>
      <c r="AA176" s="33" t="s">
        <v>27</v>
      </c>
      <c r="AB176" s="37"/>
      <c r="AC176" s="37"/>
    </row>
    <row r="177" spans="1:29" ht="27.75" customHeight="1" x14ac:dyDescent="0.25">
      <c r="A177" s="35" t="s">
        <v>211</v>
      </c>
      <c r="B177" s="36" t="s">
        <v>212</v>
      </c>
      <c r="C177" s="44" t="s">
        <v>26</v>
      </c>
      <c r="D177" s="31" t="s">
        <v>27</v>
      </c>
      <c r="E177" s="34">
        <v>0</v>
      </c>
      <c r="F177" s="34">
        <v>0</v>
      </c>
      <c r="G177" s="34">
        <v>0</v>
      </c>
      <c r="H177" s="34">
        <v>0</v>
      </c>
      <c r="I177" s="34">
        <v>0</v>
      </c>
      <c r="J177" s="34">
        <v>0</v>
      </c>
      <c r="K177" s="34">
        <v>0</v>
      </c>
      <c r="L177" s="32" t="s">
        <v>27</v>
      </c>
      <c r="M177" s="34">
        <v>0</v>
      </c>
      <c r="N177" s="34">
        <v>0</v>
      </c>
      <c r="O177" s="34">
        <v>0</v>
      </c>
      <c r="P177" s="34">
        <v>0</v>
      </c>
      <c r="Q177" s="34">
        <v>0</v>
      </c>
      <c r="R177" s="34">
        <v>0</v>
      </c>
      <c r="S177" s="34">
        <v>0</v>
      </c>
      <c r="T177" s="33">
        <f t="shared" si="45"/>
        <v>0</v>
      </c>
      <c r="U177" s="33">
        <f t="shared" si="45"/>
        <v>0</v>
      </c>
      <c r="V177" s="33">
        <f t="shared" si="45"/>
        <v>0</v>
      </c>
      <c r="W177" s="33">
        <f t="shared" si="45"/>
        <v>0</v>
      </c>
      <c r="X177" s="33">
        <f t="shared" si="45"/>
        <v>0</v>
      </c>
      <c r="Y177" s="33">
        <f t="shared" si="45"/>
        <v>0</v>
      </c>
      <c r="Z177" s="33">
        <f t="shared" si="44"/>
        <v>0</v>
      </c>
      <c r="AA177" s="33" t="s">
        <v>27</v>
      </c>
      <c r="AB177" s="37"/>
      <c r="AC177" s="37"/>
    </row>
    <row r="178" spans="1:29" ht="27.75" customHeight="1" x14ac:dyDescent="0.25">
      <c r="A178" s="35" t="s">
        <v>213</v>
      </c>
      <c r="B178" s="36" t="s">
        <v>120</v>
      </c>
      <c r="C178" s="44" t="s">
        <v>26</v>
      </c>
      <c r="D178" s="31" t="s">
        <v>27</v>
      </c>
      <c r="E178" s="34">
        <v>0</v>
      </c>
      <c r="F178" s="34">
        <v>0</v>
      </c>
      <c r="G178" s="34">
        <v>0</v>
      </c>
      <c r="H178" s="34">
        <v>0</v>
      </c>
      <c r="I178" s="34">
        <v>0</v>
      </c>
      <c r="J178" s="34">
        <v>0</v>
      </c>
      <c r="K178" s="34">
        <v>0</v>
      </c>
      <c r="L178" s="32" t="s">
        <v>27</v>
      </c>
      <c r="M178" s="34">
        <v>0</v>
      </c>
      <c r="N178" s="34">
        <v>0</v>
      </c>
      <c r="O178" s="34">
        <v>0</v>
      </c>
      <c r="P178" s="34">
        <v>0</v>
      </c>
      <c r="Q178" s="34">
        <v>0</v>
      </c>
      <c r="R178" s="34">
        <v>0</v>
      </c>
      <c r="S178" s="34">
        <v>0</v>
      </c>
      <c r="T178" s="33">
        <f t="shared" si="45"/>
        <v>0</v>
      </c>
      <c r="U178" s="33">
        <f t="shared" si="45"/>
        <v>0</v>
      </c>
      <c r="V178" s="33">
        <f t="shared" si="45"/>
        <v>0</v>
      </c>
      <c r="W178" s="33">
        <f t="shared" si="45"/>
        <v>0</v>
      </c>
      <c r="X178" s="33">
        <f t="shared" si="45"/>
        <v>0</v>
      </c>
      <c r="Y178" s="33">
        <f t="shared" si="45"/>
        <v>0</v>
      </c>
      <c r="Z178" s="33">
        <f t="shared" si="44"/>
        <v>0</v>
      </c>
      <c r="AA178" s="33" t="s">
        <v>27</v>
      </c>
      <c r="AB178" s="37"/>
      <c r="AC178" s="37"/>
    </row>
    <row r="179" spans="1:29" ht="27.75" customHeight="1" x14ac:dyDescent="0.25">
      <c r="A179" s="35" t="s">
        <v>214</v>
      </c>
      <c r="B179" s="36" t="s">
        <v>215</v>
      </c>
      <c r="C179" s="44" t="s">
        <v>26</v>
      </c>
      <c r="D179" s="31" t="s">
        <v>27</v>
      </c>
      <c r="E179" s="34">
        <v>0</v>
      </c>
      <c r="F179" s="34">
        <v>0</v>
      </c>
      <c r="G179" s="34">
        <v>0</v>
      </c>
      <c r="H179" s="34">
        <v>0</v>
      </c>
      <c r="I179" s="34">
        <v>0</v>
      </c>
      <c r="J179" s="34">
        <v>0</v>
      </c>
      <c r="K179" s="34">
        <v>0</v>
      </c>
      <c r="L179" s="32" t="s">
        <v>27</v>
      </c>
      <c r="M179" s="34">
        <v>0</v>
      </c>
      <c r="N179" s="34">
        <v>0</v>
      </c>
      <c r="O179" s="34">
        <v>0</v>
      </c>
      <c r="P179" s="34">
        <v>0</v>
      </c>
      <c r="Q179" s="34">
        <v>0</v>
      </c>
      <c r="R179" s="34">
        <v>0</v>
      </c>
      <c r="S179" s="34">
        <v>0</v>
      </c>
      <c r="T179" s="33">
        <f t="shared" si="45"/>
        <v>0</v>
      </c>
      <c r="U179" s="33">
        <f t="shared" si="45"/>
        <v>0</v>
      </c>
      <c r="V179" s="33">
        <f t="shared" si="45"/>
        <v>0</v>
      </c>
      <c r="W179" s="33">
        <f t="shared" si="45"/>
        <v>0</v>
      </c>
      <c r="X179" s="33">
        <f t="shared" si="45"/>
        <v>0</v>
      </c>
      <c r="Y179" s="33">
        <f t="shared" si="45"/>
        <v>0</v>
      </c>
      <c r="Z179" s="33">
        <f t="shared" si="44"/>
        <v>0</v>
      </c>
      <c r="AA179" s="33" t="s">
        <v>27</v>
      </c>
      <c r="AB179" s="37"/>
      <c r="AC179" s="37"/>
    </row>
    <row r="180" spans="1:29" ht="27.75" customHeight="1" x14ac:dyDescent="0.25">
      <c r="A180" s="35" t="s">
        <v>216</v>
      </c>
      <c r="B180" s="36" t="s">
        <v>217</v>
      </c>
      <c r="C180" s="44" t="s">
        <v>26</v>
      </c>
      <c r="D180" s="31" t="s">
        <v>27</v>
      </c>
      <c r="E180" s="34">
        <v>0</v>
      </c>
      <c r="F180" s="34">
        <v>0</v>
      </c>
      <c r="G180" s="34">
        <v>0</v>
      </c>
      <c r="H180" s="34">
        <v>0</v>
      </c>
      <c r="I180" s="34">
        <v>0</v>
      </c>
      <c r="J180" s="34">
        <v>0</v>
      </c>
      <c r="K180" s="34">
        <v>0</v>
      </c>
      <c r="L180" s="32" t="s">
        <v>27</v>
      </c>
      <c r="M180" s="34">
        <v>0</v>
      </c>
      <c r="N180" s="34">
        <v>0</v>
      </c>
      <c r="O180" s="34">
        <v>0</v>
      </c>
      <c r="P180" s="34">
        <v>0</v>
      </c>
      <c r="Q180" s="34">
        <v>0</v>
      </c>
      <c r="R180" s="34">
        <v>0</v>
      </c>
      <c r="S180" s="34">
        <v>0</v>
      </c>
      <c r="T180" s="33">
        <f t="shared" si="45"/>
        <v>0</v>
      </c>
      <c r="U180" s="33">
        <f t="shared" si="45"/>
        <v>0</v>
      </c>
      <c r="V180" s="33">
        <f t="shared" si="45"/>
        <v>0</v>
      </c>
      <c r="W180" s="33">
        <f t="shared" si="45"/>
        <v>0</v>
      </c>
      <c r="X180" s="33">
        <f t="shared" si="45"/>
        <v>0</v>
      </c>
      <c r="Y180" s="33">
        <f t="shared" si="45"/>
        <v>0</v>
      </c>
      <c r="Z180" s="33">
        <f t="shared" si="44"/>
        <v>0</v>
      </c>
      <c r="AA180" s="33" t="s">
        <v>27</v>
      </c>
      <c r="AB180" s="37"/>
      <c r="AC180" s="37"/>
    </row>
    <row r="181" spans="1:29" ht="27.75" customHeight="1" x14ac:dyDescent="0.25">
      <c r="A181" s="35" t="s">
        <v>218</v>
      </c>
      <c r="B181" s="36" t="s">
        <v>219</v>
      </c>
      <c r="C181" s="44" t="s">
        <v>26</v>
      </c>
      <c r="D181" s="31" t="s">
        <v>27</v>
      </c>
      <c r="E181" s="34">
        <v>0</v>
      </c>
      <c r="F181" s="34">
        <v>0</v>
      </c>
      <c r="G181" s="34">
        <v>0</v>
      </c>
      <c r="H181" s="34">
        <v>0</v>
      </c>
      <c r="I181" s="34">
        <v>0</v>
      </c>
      <c r="J181" s="34">
        <v>0</v>
      </c>
      <c r="K181" s="34">
        <v>0</v>
      </c>
      <c r="L181" s="32" t="s">
        <v>27</v>
      </c>
      <c r="M181" s="34">
        <v>0</v>
      </c>
      <c r="N181" s="34">
        <v>0</v>
      </c>
      <c r="O181" s="34">
        <v>0</v>
      </c>
      <c r="P181" s="34">
        <v>0</v>
      </c>
      <c r="Q181" s="34">
        <v>0</v>
      </c>
      <c r="R181" s="34">
        <v>0</v>
      </c>
      <c r="S181" s="34">
        <v>0</v>
      </c>
      <c r="T181" s="33">
        <f t="shared" si="45"/>
        <v>0</v>
      </c>
      <c r="U181" s="33">
        <f t="shared" si="45"/>
        <v>0</v>
      </c>
      <c r="V181" s="33">
        <f t="shared" si="45"/>
        <v>0</v>
      </c>
      <c r="W181" s="33">
        <f t="shared" si="45"/>
        <v>0</v>
      </c>
      <c r="X181" s="33">
        <f t="shared" si="45"/>
        <v>0</v>
      </c>
      <c r="Y181" s="33">
        <f t="shared" si="45"/>
        <v>0</v>
      </c>
      <c r="Z181" s="33">
        <f t="shared" si="44"/>
        <v>0</v>
      </c>
      <c r="AA181" s="33" t="s">
        <v>27</v>
      </c>
      <c r="AB181" s="37"/>
      <c r="AC181" s="37"/>
    </row>
    <row r="182" spans="1:29" ht="27.75" customHeight="1" x14ac:dyDescent="0.25">
      <c r="A182" s="35" t="s">
        <v>220</v>
      </c>
      <c r="B182" s="36" t="s">
        <v>221</v>
      </c>
      <c r="C182" s="44" t="s">
        <v>26</v>
      </c>
      <c r="D182" s="31" t="s">
        <v>27</v>
      </c>
      <c r="E182" s="34">
        <v>0</v>
      </c>
      <c r="F182" s="34">
        <v>0</v>
      </c>
      <c r="G182" s="34">
        <v>0</v>
      </c>
      <c r="H182" s="34">
        <v>0</v>
      </c>
      <c r="I182" s="34">
        <v>0</v>
      </c>
      <c r="J182" s="34">
        <v>0</v>
      </c>
      <c r="K182" s="34">
        <v>0</v>
      </c>
      <c r="L182" s="32" t="s">
        <v>27</v>
      </c>
      <c r="M182" s="34">
        <v>0</v>
      </c>
      <c r="N182" s="34">
        <v>0</v>
      </c>
      <c r="O182" s="34">
        <v>0</v>
      </c>
      <c r="P182" s="34">
        <v>0</v>
      </c>
      <c r="Q182" s="34">
        <v>0</v>
      </c>
      <c r="R182" s="34">
        <v>0</v>
      </c>
      <c r="S182" s="34">
        <v>0</v>
      </c>
      <c r="T182" s="33">
        <f t="shared" si="45"/>
        <v>0</v>
      </c>
      <c r="U182" s="33">
        <f t="shared" si="45"/>
        <v>0</v>
      </c>
      <c r="V182" s="33">
        <f t="shared" si="45"/>
        <v>0</v>
      </c>
      <c r="W182" s="33">
        <f t="shared" si="45"/>
        <v>0</v>
      </c>
      <c r="X182" s="33">
        <f t="shared" si="45"/>
        <v>0</v>
      </c>
      <c r="Y182" s="33">
        <f t="shared" si="45"/>
        <v>0</v>
      </c>
      <c r="Z182" s="33">
        <f t="shared" si="44"/>
        <v>0</v>
      </c>
      <c r="AA182" s="33" t="s">
        <v>27</v>
      </c>
      <c r="AB182" s="37"/>
      <c r="AC182" s="37"/>
    </row>
    <row r="183" spans="1:29" ht="27.75" customHeight="1" x14ac:dyDescent="0.25">
      <c r="A183" s="35" t="s">
        <v>222</v>
      </c>
      <c r="B183" s="36" t="s">
        <v>223</v>
      </c>
      <c r="C183" s="44" t="s">
        <v>26</v>
      </c>
      <c r="D183" s="31" t="s">
        <v>27</v>
      </c>
      <c r="E183" s="34">
        <v>0</v>
      </c>
      <c r="F183" s="34">
        <v>0</v>
      </c>
      <c r="G183" s="34">
        <v>0</v>
      </c>
      <c r="H183" s="34">
        <v>0</v>
      </c>
      <c r="I183" s="34">
        <v>0</v>
      </c>
      <c r="J183" s="34">
        <v>0</v>
      </c>
      <c r="K183" s="34">
        <v>0</v>
      </c>
      <c r="L183" s="32" t="s">
        <v>27</v>
      </c>
      <c r="M183" s="34">
        <v>0</v>
      </c>
      <c r="N183" s="34">
        <v>0</v>
      </c>
      <c r="O183" s="34">
        <v>0</v>
      </c>
      <c r="P183" s="34">
        <v>0</v>
      </c>
      <c r="Q183" s="34">
        <v>0</v>
      </c>
      <c r="R183" s="34">
        <v>0</v>
      </c>
      <c r="S183" s="34">
        <v>0</v>
      </c>
      <c r="T183" s="33">
        <f t="shared" si="45"/>
        <v>0</v>
      </c>
      <c r="U183" s="33">
        <f t="shared" si="45"/>
        <v>0</v>
      </c>
      <c r="V183" s="33">
        <f t="shared" si="45"/>
        <v>0</v>
      </c>
      <c r="W183" s="33">
        <f t="shared" si="45"/>
        <v>0</v>
      </c>
      <c r="X183" s="33">
        <f t="shared" si="45"/>
        <v>0</v>
      </c>
      <c r="Y183" s="33">
        <f t="shared" si="45"/>
        <v>0</v>
      </c>
      <c r="Z183" s="33">
        <f t="shared" si="44"/>
        <v>0</v>
      </c>
      <c r="AA183" s="33" t="s">
        <v>27</v>
      </c>
      <c r="AB183" s="37"/>
      <c r="AC183" s="37"/>
    </row>
    <row r="184" spans="1:29" ht="27.75" customHeight="1" x14ac:dyDescent="0.25">
      <c r="A184" s="35" t="s">
        <v>224</v>
      </c>
      <c r="B184" s="36" t="s">
        <v>122</v>
      </c>
      <c r="C184" s="44" t="s">
        <v>26</v>
      </c>
      <c r="D184" s="31" t="s">
        <v>27</v>
      </c>
      <c r="E184" s="34">
        <v>0</v>
      </c>
      <c r="F184" s="34">
        <v>0</v>
      </c>
      <c r="G184" s="34">
        <v>0</v>
      </c>
      <c r="H184" s="34">
        <v>0</v>
      </c>
      <c r="I184" s="34">
        <v>0</v>
      </c>
      <c r="J184" s="34">
        <v>0</v>
      </c>
      <c r="K184" s="34">
        <v>0</v>
      </c>
      <c r="L184" s="32" t="s">
        <v>27</v>
      </c>
      <c r="M184" s="34">
        <v>0</v>
      </c>
      <c r="N184" s="34">
        <v>0</v>
      </c>
      <c r="O184" s="34">
        <v>0</v>
      </c>
      <c r="P184" s="34">
        <v>0</v>
      </c>
      <c r="Q184" s="34">
        <v>0</v>
      </c>
      <c r="R184" s="34">
        <v>0</v>
      </c>
      <c r="S184" s="34">
        <v>0</v>
      </c>
      <c r="T184" s="33">
        <f t="shared" si="45"/>
        <v>0</v>
      </c>
      <c r="U184" s="33">
        <f t="shared" si="45"/>
        <v>0</v>
      </c>
      <c r="V184" s="33">
        <f t="shared" si="45"/>
        <v>0</v>
      </c>
      <c r="W184" s="33">
        <f t="shared" si="45"/>
        <v>0</v>
      </c>
      <c r="X184" s="33">
        <f t="shared" si="45"/>
        <v>0</v>
      </c>
      <c r="Y184" s="33">
        <f t="shared" si="45"/>
        <v>0</v>
      </c>
      <c r="Z184" s="33">
        <f t="shared" si="44"/>
        <v>0</v>
      </c>
      <c r="AA184" s="33" t="s">
        <v>27</v>
      </c>
      <c r="AB184" s="37"/>
      <c r="AC184" s="37"/>
    </row>
    <row r="185" spans="1:29" ht="27.75" customHeight="1" x14ac:dyDescent="0.25">
      <c r="A185" s="35" t="s">
        <v>225</v>
      </c>
      <c r="B185" s="36" t="s">
        <v>226</v>
      </c>
      <c r="C185" s="44" t="s">
        <v>26</v>
      </c>
      <c r="D185" s="31" t="s">
        <v>27</v>
      </c>
      <c r="E185" s="34">
        <v>0</v>
      </c>
      <c r="F185" s="34">
        <v>0</v>
      </c>
      <c r="G185" s="34">
        <v>0</v>
      </c>
      <c r="H185" s="34">
        <v>0</v>
      </c>
      <c r="I185" s="34">
        <v>0</v>
      </c>
      <c r="J185" s="34">
        <v>0</v>
      </c>
      <c r="K185" s="34">
        <v>0</v>
      </c>
      <c r="L185" s="32" t="s">
        <v>27</v>
      </c>
      <c r="M185" s="34">
        <v>0</v>
      </c>
      <c r="N185" s="34">
        <v>0</v>
      </c>
      <c r="O185" s="34">
        <v>0</v>
      </c>
      <c r="P185" s="34">
        <v>0</v>
      </c>
      <c r="Q185" s="34">
        <v>0</v>
      </c>
      <c r="R185" s="34">
        <v>0</v>
      </c>
      <c r="S185" s="34">
        <v>0</v>
      </c>
      <c r="T185" s="33">
        <f t="shared" si="45"/>
        <v>0</v>
      </c>
      <c r="U185" s="33">
        <f t="shared" si="45"/>
        <v>0</v>
      </c>
      <c r="V185" s="33">
        <f t="shared" si="45"/>
        <v>0</v>
      </c>
      <c r="W185" s="33">
        <f t="shared" si="45"/>
        <v>0</v>
      </c>
      <c r="X185" s="33">
        <f t="shared" si="45"/>
        <v>0</v>
      </c>
      <c r="Y185" s="33">
        <f t="shared" si="45"/>
        <v>0</v>
      </c>
      <c r="Z185" s="33">
        <f t="shared" si="44"/>
        <v>0</v>
      </c>
      <c r="AA185" s="33" t="s">
        <v>27</v>
      </c>
      <c r="AB185" s="37"/>
      <c r="AC185" s="37"/>
    </row>
    <row r="186" spans="1:29" ht="27.75" customHeight="1" x14ac:dyDescent="0.25">
      <c r="A186" s="35" t="s">
        <v>227</v>
      </c>
      <c r="B186" s="36" t="s">
        <v>228</v>
      </c>
      <c r="C186" s="44" t="s">
        <v>26</v>
      </c>
      <c r="D186" s="31" t="s">
        <v>27</v>
      </c>
      <c r="E186" s="34">
        <v>0</v>
      </c>
      <c r="F186" s="34">
        <v>0</v>
      </c>
      <c r="G186" s="34">
        <v>0</v>
      </c>
      <c r="H186" s="34">
        <v>0</v>
      </c>
      <c r="I186" s="34">
        <v>0</v>
      </c>
      <c r="J186" s="34">
        <v>0</v>
      </c>
      <c r="K186" s="34">
        <v>0</v>
      </c>
      <c r="L186" s="32" t="s">
        <v>27</v>
      </c>
      <c r="M186" s="34">
        <v>0</v>
      </c>
      <c r="N186" s="34">
        <v>0</v>
      </c>
      <c r="O186" s="34">
        <v>0</v>
      </c>
      <c r="P186" s="34">
        <v>0</v>
      </c>
      <c r="Q186" s="34">
        <v>0</v>
      </c>
      <c r="R186" s="34">
        <v>0</v>
      </c>
      <c r="S186" s="34">
        <v>0</v>
      </c>
      <c r="T186" s="33">
        <f t="shared" si="45"/>
        <v>0</v>
      </c>
      <c r="U186" s="33">
        <f t="shared" si="45"/>
        <v>0</v>
      </c>
      <c r="V186" s="33">
        <f t="shared" si="45"/>
        <v>0</v>
      </c>
      <c r="W186" s="33">
        <f t="shared" si="45"/>
        <v>0</v>
      </c>
      <c r="X186" s="33">
        <f t="shared" si="45"/>
        <v>0</v>
      </c>
      <c r="Y186" s="33">
        <f t="shared" si="45"/>
        <v>0</v>
      </c>
      <c r="Z186" s="33">
        <f t="shared" si="44"/>
        <v>0</v>
      </c>
      <c r="AA186" s="33" t="s">
        <v>27</v>
      </c>
      <c r="AB186" s="37"/>
      <c r="AC186" s="37"/>
    </row>
    <row r="187" spans="1:29" ht="27.75" customHeight="1" x14ac:dyDescent="0.25">
      <c r="A187" s="35" t="s">
        <v>229</v>
      </c>
      <c r="B187" s="36" t="s">
        <v>230</v>
      </c>
      <c r="C187" s="44" t="s">
        <v>26</v>
      </c>
      <c r="D187" s="31" t="s">
        <v>27</v>
      </c>
      <c r="E187" s="34">
        <v>0</v>
      </c>
      <c r="F187" s="34">
        <v>0</v>
      </c>
      <c r="G187" s="34">
        <v>0</v>
      </c>
      <c r="H187" s="34">
        <v>0</v>
      </c>
      <c r="I187" s="34">
        <v>0</v>
      </c>
      <c r="J187" s="34">
        <v>0</v>
      </c>
      <c r="K187" s="34">
        <v>0</v>
      </c>
      <c r="L187" s="32" t="s">
        <v>27</v>
      </c>
      <c r="M187" s="34">
        <v>0</v>
      </c>
      <c r="N187" s="34">
        <v>0</v>
      </c>
      <c r="O187" s="34">
        <v>0</v>
      </c>
      <c r="P187" s="34">
        <v>0</v>
      </c>
      <c r="Q187" s="34">
        <v>0</v>
      </c>
      <c r="R187" s="34">
        <v>0</v>
      </c>
      <c r="S187" s="34">
        <v>0</v>
      </c>
      <c r="T187" s="33">
        <f t="shared" si="45"/>
        <v>0</v>
      </c>
      <c r="U187" s="33">
        <f t="shared" si="45"/>
        <v>0</v>
      </c>
      <c r="V187" s="33">
        <f t="shared" si="45"/>
        <v>0</v>
      </c>
      <c r="W187" s="33">
        <f t="shared" si="45"/>
        <v>0</v>
      </c>
      <c r="X187" s="33">
        <f t="shared" si="45"/>
        <v>0</v>
      </c>
      <c r="Y187" s="33">
        <f t="shared" si="45"/>
        <v>0</v>
      </c>
      <c r="Z187" s="33">
        <f t="shared" si="44"/>
        <v>0</v>
      </c>
      <c r="AA187" s="33" t="s">
        <v>27</v>
      </c>
      <c r="AB187" s="37"/>
      <c r="AC187" s="37"/>
    </row>
    <row r="188" spans="1:29" ht="27.75" customHeight="1" x14ac:dyDescent="0.25">
      <c r="A188" s="35" t="s">
        <v>231</v>
      </c>
      <c r="B188" s="36" t="s">
        <v>232</v>
      </c>
      <c r="C188" s="44" t="s">
        <v>26</v>
      </c>
      <c r="D188" s="31" t="s">
        <v>27</v>
      </c>
      <c r="E188" s="34">
        <v>0</v>
      </c>
      <c r="F188" s="34">
        <v>0</v>
      </c>
      <c r="G188" s="34">
        <v>0</v>
      </c>
      <c r="H188" s="34">
        <v>0</v>
      </c>
      <c r="I188" s="34">
        <v>0</v>
      </c>
      <c r="J188" s="34">
        <v>0</v>
      </c>
      <c r="K188" s="34">
        <v>0</v>
      </c>
      <c r="L188" s="32" t="s">
        <v>27</v>
      </c>
      <c r="M188" s="34">
        <v>0</v>
      </c>
      <c r="N188" s="34">
        <v>0</v>
      </c>
      <c r="O188" s="34">
        <v>0</v>
      </c>
      <c r="P188" s="34">
        <v>0</v>
      </c>
      <c r="Q188" s="34">
        <v>0</v>
      </c>
      <c r="R188" s="34">
        <v>0</v>
      </c>
      <c r="S188" s="34">
        <v>0</v>
      </c>
      <c r="T188" s="33">
        <f t="shared" si="45"/>
        <v>0</v>
      </c>
      <c r="U188" s="33">
        <f t="shared" si="45"/>
        <v>0</v>
      </c>
      <c r="V188" s="33">
        <f t="shared" si="45"/>
        <v>0</v>
      </c>
      <c r="W188" s="33">
        <f t="shared" si="45"/>
        <v>0</v>
      </c>
      <c r="X188" s="33">
        <f t="shared" si="45"/>
        <v>0</v>
      </c>
      <c r="Y188" s="33">
        <f t="shared" si="45"/>
        <v>0</v>
      </c>
      <c r="Z188" s="33">
        <f t="shared" si="44"/>
        <v>0</v>
      </c>
      <c r="AA188" s="33" t="s">
        <v>27</v>
      </c>
      <c r="AB188" s="37"/>
      <c r="AC188" s="37"/>
    </row>
    <row r="189" spans="1:29" ht="27.75" customHeight="1" x14ac:dyDescent="0.25">
      <c r="A189" s="35" t="s">
        <v>233</v>
      </c>
      <c r="B189" s="36" t="s">
        <v>234</v>
      </c>
      <c r="C189" s="44" t="s">
        <v>26</v>
      </c>
      <c r="D189" s="31" t="s">
        <v>27</v>
      </c>
      <c r="E189" s="34">
        <v>0</v>
      </c>
      <c r="F189" s="34">
        <v>0</v>
      </c>
      <c r="G189" s="34">
        <v>0</v>
      </c>
      <c r="H189" s="34">
        <v>0</v>
      </c>
      <c r="I189" s="34">
        <v>0</v>
      </c>
      <c r="J189" s="34">
        <v>0</v>
      </c>
      <c r="K189" s="34">
        <v>0</v>
      </c>
      <c r="L189" s="32" t="s">
        <v>27</v>
      </c>
      <c r="M189" s="34">
        <v>0</v>
      </c>
      <c r="N189" s="34">
        <v>0</v>
      </c>
      <c r="O189" s="34">
        <v>0</v>
      </c>
      <c r="P189" s="34">
        <v>0</v>
      </c>
      <c r="Q189" s="34">
        <v>0</v>
      </c>
      <c r="R189" s="34">
        <v>0</v>
      </c>
      <c r="S189" s="34">
        <v>0</v>
      </c>
      <c r="T189" s="33">
        <f t="shared" si="45"/>
        <v>0</v>
      </c>
      <c r="U189" s="33">
        <f t="shared" si="45"/>
        <v>0</v>
      </c>
      <c r="V189" s="33">
        <f t="shared" si="45"/>
        <v>0</v>
      </c>
      <c r="W189" s="33">
        <f t="shared" si="45"/>
        <v>0</v>
      </c>
      <c r="X189" s="33">
        <f t="shared" si="45"/>
        <v>0</v>
      </c>
      <c r="Y189" s="33">
        <f t="shared" si="45"/>
        <v>0</v>
      </c>
      <c r="Z189" s="33">
        <f t="shared" si="44"/>
        <v>0</v>
      </c>
      <c r="AA189" s="33" t="s">
        <v>27</v>
      </c>
      <c r="AB189" s="37"/>
      <c r="AC189" s="37"/>
    </row>
    <row r="190" spans="1:29" ht="27.75" customHeight="1" x14ac:dyDescent="0.25">
      <c r="A190" s="35" t="s">
        <v>235</v>
      </c>
      <c r="B190" s="36" t="s">
        <v>236</v>
      </c>
      <c r="C190" s="44" t="s">
        <v>26</v>
      </c>
      <c r="D190" s="31" t="s">
        <v>27</v>
      </c>
      <c r="E190" s="34">
        <v>0</v>
      </c>
      <c r="F190" s="34">
        <v>0</v>
      </c>
      <c r="G190" s="34">
        <v>0</v>
      </c>
      <c r="H190" s="34">
        <v>0</v>
      </c>
      <c r="I190" s="34">
        <v>0</v>
      </c>
      <c r="J190" s="34">
        <v>0</v>
      </c>
      <c r="K190" s="34">
        <v>0</v>
      </c>
      <c r="L190" s="32" t="s">
        <v>27</v>
      </c>
      <c r="M190" s="34">
        <v>0</v>
      </c>
      <c r="N190" s="34">
        <v>0</v>
      </c>
      <c r="O190" s="34">
        <v>0</v>
      </c>
      <c r="P190" s="34">
        <v>0</v>
      </c>
      <c r="Q190" s="34">
        <v>0</v>
      </c>
      <c r="R190" s="34">
        <v>0</v>
      </c>
      <c r="S190" s="34">
        <v>0</v>
      </c>
      <c r="T190" s="33">
        <f t="shared" si="45"/>
        <v>0</v>
      </c>
      <c r="U190" s="33">
        <f t="shared" si="45"/>
        <v>0</v>
      </c>
      <c r="V190" s="33">
        <f t="shared" si="45"/>
        <v>0</v>
      </c>
      <c r="W190" s="33">
        <f t="shared" si="45"/>
        <v>0</v>
      </c>
      <c r="X190" s="33">
        <f t="shared" si="45"/>
        <v>0</v>
      </c>
      <c r="Y190" s="33">
        <f t="shared" si="45"/>
        <v>0</v>
      </c>
      <c r="Z190" s="33">
        <f t="shared" si="44"/>
        <v>0</v>
      </c>
      <c r="AA190" s="33" t="s">
        <v>27</v>
      </c>
      <c r="AB190" s="37"/>
      <c r="AC190" s="37"/>
    </row>
    <row r="191" spans="1:29" ht="27.75" customHeight="1" x14ac:dyDescent="0.25">
      <c r="A191" s="35" t="s">
        <v>237</v>
      </c>
      <c r="B191" s="36" t="s">
        <v>238</v>
      </c>
      <c r="C191" s="44" t="s">
        <v>26</v>
      </c>
      <c r="D191" s="31" t="s">
        <v>27</v>
      </c>
      <c r="E191" s="34">
        <v>0</v>
      </c>
      <c r="F191" s="34">
        <v>0</v>
      </c>
      <c r="G191" s="34">
        <v>0</v>
      </c>
      <c r="H191" s="34">
        <v>0</v>
      </c>
      <c r="I191" s="34">
        <v>0</v>
      </c>
      <c r="J191" s="34">
        <v>0</v>
      </c>
      <c r="K191" s="34">
        <v>0</v>
      </c>
      <c r="L191" s="32" t="s">
        <v>27</v>
      </c>
      <c r="M191" s="34">
        <v>0</v>
      </c>
      <c r="N191" s="34">
        <v>0</v>
      </c>
      <c r="O191" s="34">
        <v>0</v>
      </c>
      <c r="P191" s="34">
        <v>0</v>
      </c>
      <c r="Q191" s="34">
        <v>0</v>
      </c>
      <c r="R191" s="34">
        <v>0</v>
      </c>
      <c r="S191" s="34">
        <v>0</v>
      </c>
      <c r="T191" s="33">
        <f t="shared" si="45"/>
        <v>0</v>
      </c>
      <c r="U191" s="33">
        <f t="shared" si="45"/>
        <v>0</v>
      </c>
      <c r="V191" s="33">
        <f t="shared" si="45"/>
        <v>0</v>
      </c>
      <c r="W191" s="33">
        <f t="shared" si="45"/>
        <v>0</v>
      </c>
      <c r="X191" s="33">
        <f t="shared" si="45"/>
        <v>0</v>
      </c>
      <c r="Y191" s="33">
        <f t="shared" si="45"/>
        <v>0</v>
      </c>
      <c r="Z191" s="33">
        <f t="shared" si="44"/>
        <v>0</v>
      </c>
      <c r="AA191" s="33" t="s">
        <v>27</v>
      </c>
      <c r="AB191" s="37"/>
      <c r="AC191" s="37"/>
    </row>
    <row r="192" spans="1:29" ht="27.75" customHeight="1" x14ac:dyDescent="0.25">
      <c r="A192" s="35" t="s">
        <v>239</v>
      </c>
      <c r="B192" s="36" t="s">
        <v>240</v>
      </c>
      <c r="C192" s="44" t="s">
        <v>26</v>
      </c>
      <c r="D192" s="31" t="s">
        <v>27</v>
      </c>
      <c r="E192" s="34">
        <v>0</v>
      </c>
      <c r="F192" s="34">
        <v>0</v>
      </c>
      <c r="G192" s="34">
        <v>0</v>
      </c>
      <c r="H192" s="34">
        <v>0</v>
      </c>
      <c r="I192" s="34">
        <v>0</v>
      </c>
      <c r="J192" s="34">
        <v>0</v>
      </c>
      <c r="K192" s="34">
        <v>0</v>
      </c>
      <c r="L192" s="32" t="s">
        <v>27</v>
      </c>
      <c r="M192" s="34">
        <v>0</v>
      </c>
      <c r="N192" s="34">
        <v>0</v>
      </c>
      <c r="O192" s="34">
        <v>0</v>
      </c>
      <c r="P192" s="34">
        <v>0</v>
      </c>
      <c r="Q192" s="34">
        <v>0</v>
      </c>
      <c r="R192" s="34">
        <v>0</v>
      </c>
      <c r="S192" s="34">
        <v>0</v>
      </c>
      <c r="T192" s="33">
        <f t="shared" si="45"/>
        <v>0</v>
      </c>
      <c r="U192" s="33">
        <f t="shared" si="45"/>
        <v>0</v>
      </c>
      <c r="V192" s="33">
        <f t="shared" si="45"/>
        <v>0</v>
      </c>
      <c r="W192" s="33">
        <f t="shared" si="45"/>
        <v>0</v>
      </c>
      <c r="X192" s="33">
        <f t="shared" si="45"/>
        <v>0</v>
      </c>
      <c r="Y192" s="33">
        <f t="shared" si="45"/>
        <v>0</v>
      </c>
      <c r="Z192" s="33">
        <f t="shared" si="44"/>
        <v>0</v>
      </c>
      <c r="AA192" s="33" t="s">
        <v>27</v>
      </c>
      <c r="AB192" s="37"/>
      <c r="AC192" s="37"/>
    </row>
    <row r="193" spans="1:31" ht="27.75" customHeight="1" x14ac:dyDescent="0.25">
      <c r="A193" s="35" t="s">
        <v>241</v>
      </c>
      <c r="B193" s="36" t="s">
        <v>242</v>
      </c>
      <c r="C193" s="44" t="s">
        <v>26</v>
      </c>
      <c r="D193" s="31" t="s">
        <v>27</v>
      </c>
      <c r="E193" s="34">
        <v>0</v>
      </c>
      <c r="F193" s="34">
        <v>0</v>
      </c>
      <c r="G193" s="34">
        <v>0</v>
      </c>
      <c r="H193" s="34">
        <v>0</v>
      </c>
      <c r="I193" s="34">
        <v>0</v>
      </c>
      <c r="J193" s="34">
        <v>0</v>
      </c>
      <c r="K193" s="34">
        <v>0</v>
      </c>
      <c r="L193" s="32" t="s">
        <v>27</v>
      </c>
      <c r="M193" s="34">
        <v>0</v>
      </c>
      <c r="N193" s="34">
        <v>0</v>
      </c>
      <c r="O193" s="34">
        <v>0</v>
      </c>
      <c r="P193" s="34">
        <v>0</v>
      </c>
      <c r="Q193" s="34">
        <v>0</v>
      </c>
      <c r="R193" s="34">
        <v>0</v>
      </c>
      <c r="S193" s="34">
        <v>0</v>
      </c>
      <c r="T193" s="33">
        <f t="shared" si="45"/>
        <v>0</v>
      </c>
      <c r="U193" s="33">
        <f t="shared" si="45"/>
        <v>0</v>
      </c>
      <c r="V193" s="33">
        <f t="shared" si="45"/>
        <v>0</v>
      </c>
      <c r="W193" s="33">
        <f t="shared" si="45"/>
        <v>0</v>
      </c>
      <c r="X193" s="33">
        <f t="shared" si="45"/>
        <v>0</v>
      </c>
      <c r="Y193" s="33">
        <f t="shared" si="45"/>
        <v>0</v>
      </c>
      <c r="Z193" s="33">
        <f t="shared" si="44"/>
        <v>0</v>
      </c>
      <c r="AA193" s="33" t="s">
        <v>27</v>
      </c>
      <c r="AB193" s="37"/>
      <c r="AC193" s="37"/>
    </row>
    <row r="194" spans="1:31" ht="27.75" customHeight="1" x14ac:dyDescent="0.25">
      <c r="A194" s="35" t="s">
        <v>243</v>
      </c>
      <c r="B194" s="36" t="s">
        <v>244</v>
      </c>
      <c r="C194" s="44" t="s">
        <v>26</v>
      </c>
      <c r="D194" s="31" t="s">
        <v>27</v>
      </c>
      <c r="E194" s="34">
        <v>0</v>
      </c>
      <c r="F194" s="34">
        <v>0</v>
      </c>
      <c r="G194" s="34">
        <v>0</v>
      </c>
      <c r="H194" s="34">
        <v>0</v>
      </c>
      <c r="I194" s="34">
        <v>0</v>
      </c>
      <c r="J194" s="34">
        <v>0</v>
      </c>
      <c r="K194" s="34">
        <v>0</v>
      </c>
      <c r="L194" s="32" t="s">
        <v>27</v>
      </c>
      <c r="M194" s="34">
        <v>0</v>
      </c>
      <c r="N194" s="34">
        <v>0</v>
      </c>
      <c r="O194" s="34">
        <v>0</v>
      </c>
      <c r="P194" s="34">
        <v>0</v>
      </c>
      <c r="Q194" s="34">
        <v>0</v>
      </c>
      <c r="R194" s="34">
        <v>0</v>
      </c>
      <c r="S194" s="34">
        <v>0</v>
      </c>
      <c r="T194" s="33">
        <f t="shared" si="45"/>
        <v>0</v>
      </c>
      <c r="U194" s="33">
        <f t="shared" si="45"/>
        <v>0</v>
      </c>
      <c r="V194" s="33">
        <f t="shared" si="45"/>
        <v>0</v>
      </c>
      <c r="W194" s="33">
        <f t="shared" ref="W194:Y213" si="47">IF($E194="нд","нд",(P194)-(H194))</f>
        <v>0</v>
      </c>
      <c r="X194" s="33">
        <f t="shared" si="47"/>
        <v>0</v>
      </c>
      <c r="Y194" s="33">
        <f t="shared" si="47"/>
        <v>0</v>
      </c>
      <c r="Z194" s="33">
        <f t="shared" si="44"/>
        <v>0</v>
      </c>
      <c r="AA194" s="33" t="s">
        <v>27</v>
      </c>
      <c r="AB194" s="37"/>
      <c r="AC194" s="37"/>
    </row>
    <row r="195" spans="1:31" ht="27.75" customHeight="1" x14ac:dyDescent="0.25">
      <c r="A195" s="35" t="s">
        <v>245</v>
      </c>
      <c r="B195" s="36" t="s">
        <v>132</v>
      </c>
      <c r="C195" s="44" t="s">
        <v>26</v>
      </c>
      <c r="D195" s="31" t="s">
        <v>27</v>
      </c>
      <c r="E195" s="34">
        <v>0</v>
      </c>
      <c r="F195" s="34">
        <v>0</v>
      </c>
      <c r="G195" s="34">
        <v>0</v>
      </c>
      <c r="H195" s="34">
        <v>0</v>
      </c>
      <c r="I195" s="34">
        <v>0</v>
      </c>
      <c r="J195" s="34">
        <v>0</v>
      </c>
      <c r="K195" s="34">
        <v>0</v>
      </c>
      <c r="L195" s="32" t="s">
        <v>27</v>
      </c>
      <c r="M195" s="34">
        <v>0</v>
      </c>
      <c r="N195" s="34">
        <v>0</v>
      </c>
      <c r="O195" s="34">
        <v>0</v>
      </c>
      <c r="P195" s="34">
        <v>0</v>
      </c>
      <c r="Q195" s="34">
        <v>0</v>
      </c>
      <c r="R195" s="34">
        <v>0</v>
      </c>
      <c r="S195" s="34">
        <v>0</v>
      </c>
      <c r="T195" s="33">
        <f t="shared" ref="T195:V214" si="48">IF($E195="нд","нд",(M195)-(E195))</f>
        <v>0</v>
      </c>
      <c r="U195" s="33">
        <f t="shared" si="48"/>
        <v>0</v>
      </c>
      <c r="V195" s="33">
        <f t="shared" si="48"/>
        <v>0</v>
      </c>
      <c r="W195" s="33">
        <f t="shared" si="47"/>
        <v>0</v>
      </c>
      <c r="X195" s="33">
        <f t="shared" si="47"/>
        <v>0</v>
      </c>
      <c r="Y195" s="33">
        <f t="shared" si="47"/>
        <v>0</v>
      </c>
      <c r="Z195" s="33">
        <f t="shared" si="44"/>
        <v>0</v>
      </c>
      <c r="AA195" s="33" t="s">
        <v>27</v>
      </c>
      <c r="AB195" s="37"/>
      <c r="AC195" s="37"/>
    </row>
    <row r="196" spans="1:31" ht="27.75" customHeight="1" x14ac:dyDescent="0.25">
      <c r="A196" s="35" t="s">
        <v>246</v>
      </c>
      <c r="B196" s="36" t="s">
        <v>134</v>
      </c>
      <c r="C196" s="44" t="s">
        <v>26</v>
      </c>
      <c r="D196" s="31" t="s">
        <v>27</v>
      </c>
      <c r="E196" s="34">
        <f t="shared" ref="E196:K196" si="49">SUM(E197:E197)</f>
        <v>0</v>
      </c>
      <c r="F196" s="34">
        <f t="shared" si="49"/>
        <v>0</v>
      </c>
      <c r="G196" s="34">
        <f t="shared" si="49"/>
        <v>0</v>
      </c>
      <c r="H196" s="34">
        <f t="shared" si="49"/>
        <v>0</v>
      </c>
      <c r="I196" s="34">
        <f t="shared" si="49"/>
        <v>0</v>
      </c>
      <c r="J196" s="34">
        <f t="shared" si="49"/>
        <v>0</v>
      </c>
      <c r="K196" s="34">
        <f t="shared" si="49"/>
        <v>1510</v>
      </c>
      <c r="L196" s="32" t="s">
        <v>27</v>
      </c>
      <c r="M196" s="34">
        <f t="shared" ref="M196:S196" si="50">SUM(M197:M197)</f>
        <v>0</v>
      </c>
      <c r="N196" s="34">
        <f t="shared" si="50"/>
        <v>0</v>
      </c>
      <c r="O196" s="34">
        <f t="shared" si="50"/>
        <v>0</v>
      </c>
      <c r="P196" s="34">
        <f t="shared" si="50"/>
        <v>0</v>
      </c>
      <c r="Q196" s="34">
        <f t="shared" si="50"/>
        <v>0</v>
      </c>
      <c r="R196" s="34">
        <f t="shared" si="50"/>
        <v>0</v>
      </c>
      <c r="S196" s="34">
        <f t="shared" si="50"/>
        <v>1636</v>
      </c>
      <c r="T196" s="33">
        <f t="shared" si="48"/>
        <v>0</v>
      </c>
      <c r="U196" s="33">
        <f t="shared" si="48"/>
        <v>0</v>
      </c>
      <c r="V196" s="33">
        <f t="shared" si="48"/>
        <v>0</v>
      </c>
      <c r="W196" s="33">
        <f t="shared" si="47"/>
        <v>0</v>
      </c>
      <c r="X196" s="33">
        <f t="shared" si="47"/>
        <v>0</v>
      </c>
      <c r="Y196" s="33">
        <f t="shared" si="47"/>
        <v>0</v>
      </c>
      <c r="Z196" s="33">
        <f t="shared" si="44"/>
        <v>126</v>
      </c>
      <c r="AA196" s="33" t="s">
        <v>27</v>
      </c>
      <c r="AB196" s="37"/>
      <c r="AC196" s="37"/>
    </row>
    <row r="197" spans="1:31" ht="27.75" customHeight="1" x14ac:dyDescent="0.25">
      <c r="A197" s="38" t="s">
        <v>246</v>
      </c>
      <c r="B197" s="36" t="s">
        <v>378</v>
      </c>
      <c r="C197" s="38" t="s">
        <v>379</v>
      </c>
      <c r="D197" s="27" t="s">
        <v>27</v>
      </c>
      <c r="E197" s="39">
        <v>0</v>
      </c>
      <c r="F197" s="39">
        <v>0</v>
      </c>
      <c r="G197" s="39">
        <v>0</v>
      </c>
      <c r="H197" s="39">
        <v>0</v>
      </c>
      <c r="I197" s="39">
        <v>0</v>
      </c>
      <c r="J197" s="39">
        <v>0</v>
      </c>
      <c r="K197" s="39">
        <v>1510</v>
      </c>
      <c r="L197" s="40">
        <v>46022</v>
      </c>
      <c r="M197" s="39">
        <v>0</v>
      </c>
      <c r="N197" s="39">
        <v>0</v>
      </c>
      <c r="O197" s="39">
        <v>0</v>
      </c>
      <c r="P197" s="39">
        <v>0</v>
      </c>
      <c r="Q197" s="39">
        <v>0</v>
      </c>
      <c r="R197" s="39">
        <v>0</v>
      </c>
      <c r="S197" s="39">
        <v>1636</v>
      </c>
      <c r="T197" s="33">
        <f t="shared" si="48"/>
        <v>0</v>
      </c>
      <c r="U197" s="33">
        <f t="shared" si="48"/>
        <v>0</v>
      </c>
      <c r="V197" s="33">
        <f t="shared" si="48"/>
        <v>0</v>
      </c>
      <c r="W197" s="33">
        <f t="shared" si="47"/>
        <v>0</v>
      </c>
      <c r="X197" s="33">
        <f t="shared" si="47"/>
        <v>0</v>
      </c>
      <c r="Y197" s="33">
        <f t="shared" si="47"/>
        <v>0</v>
      </c>
      <c r="Z197" s="33">
        <f t="shared" si="44"/>
        <v>126</v>
      </c>
      <c r="AA197" s="39" t="s">
        <v>27</v>
      </c>
      <c r="AB197" s="37"/>
      <c r="AC197" s="37"/>
      <c r="AE197" s="42"/>
    </row>
    <row r="198" spans="1:31" ht="27.75" customHeight="1" x14ac:dyDescent="0.25">
      <c r="A198" s="35" t="s">
        <v>247</v>
      </c>
      <c r="B198" s="36" t="s">
        <v>248</v>
      </c>
      <c r="C198" s="44" t="s">
        <v>26</v>
      </c>
      <c r="D198" s="31" t="s">
        <v>27</v>
      </c>
      <c r="E198" s="50">
        <v>0</v>
      </c>
      <c r="F198" s="50">
        <v>0</v>
      </c>
      <c r="G198" s="50">
        <v>0</v>
      </c>
      <c r="H198" s="50">
        <v>0</v>
      </c>
      <c r="I198" s="50">
        <v>0</v>
      </c>
      <c r="J198" s="50">
        <v>0</v>
      </c>
      <c r="K198" s="50">
        <v>0</v>
      </c>
      <c r="L198" s="32" t="s">
        <v>27</v>
      </c>
      <c r="M198" s="50">
        <v>0</v>
      </c>
      <c r="N198" s="50">
        <v>0</v>
      </c>
      <c r="O198" s="50">
        <v>0</v>
      </c>
      <c r="P198" s="50">
        <v>0</v>
      </c>
      <c r="Q198" s="50">
        <v>0</v>
      </c>
      <c r="R198" s="50">
        <v>0</v>
      </c>
      <c r="S198" s="50">
        <v>0</v>
      </c>
      <c r="T198" s="33">
        <f t="shared" si="48"/>
        <v>0</v>
      </c>
      <c r="U198" s="33">
        <f t="shared" si="48"/>
        <v>0</v>
      </c>
      <c r="V198" s="33">
        <f t="shared" si="48"/>
        <v>0</v>
      </c>
      <c r="W198" s="33">
        <f t="shared" si="47"/>
        <v>0</v>
      </c>
      <c r="X198" s="33">
        <f t="shared" si="47"/>
        <v>0</v>
      </c>
      <c r="Y198" s="33">
        <f t="shared" si="47"/>
        <v>0</v>
      </c>
      <c r="Z198" s="33">
        <f t="shared" si="44"/>
        <v>0</v>
      </c>
      <c r="AA198" s="33" t="s">
        <v>27</v>
      </c>
      <c r="AB198" s="37"/>
      <c r="AC198" s="37"/>
    </row>
    <row r="199" spans="1:31" x14ac:dyDescent="0.25">
      <c r="A199" s="51" t="s">
        <v>249</v>
      </c>
      <c r="B199" s="51"/>
      <c r="C199" s="52"/>
      <c r="D199" s="52"/>
      <c r="E199" s="53"/>
      <c r="F199" s="53"/>
      <c r="G199" s="53"/>
      <c r="H199" s="53"/>
      <c r="I199" s="53"/>
      <c r="J199" s="53"/>
      <c r="K199" s="53"/>
      <c r="L199" s="54"/>
      <c r="M199" s="54"/>
      <c r="N199" s="54"/>
      <c r="O199" s="54"/>
      <c r="P199" s="54"/>
      <c r="Q199" s="54"/>
      <c r="R199" s="54"/>
      <c r="S199" s="55"/>
      <c r="T199" s="55"/>
      <c r="U199" s="55"/>
      <c r="V199" s="55"/>
      <c r="W199" s="55"/>
      <c r="X199" s="55"/>
      <c r="Y199" s="55"/>
      <c r="Z199" s="55"/>
      <c r="AA199" s="55"/>
      <c r="AB199" s="37"/>
      <c r="AC199" s="37"/>
    </row>
    <row r="200" spans="1:31" x14ac:dyDescent="0.25">
      <c r="A200" s="56"/>
      <c r="B200" s="57" t="s">
        <v>250</v>
      </c>
      <c r="C200" s="57"/>
      <c r="D200" s="57"/>
      <c r="E200" s="57"/>
      <c r="F200" s="57"/>
      <c r="G200" s="57"/>
      <c r="H200" s="57"/>
      <c r="I200" s="57"/>
      <c r="J200" s="57"/>
      <c r="K200" s="57"/>
      <c r="L200" s="58"/>
      <c r="M200" s="58"/>
      <c r="N200" s="58"/>
      <c r="O200" s="58"/>
      <c r="P200" s="58"/>
      <c r="Q200" s="58"/>
      <c r="R200" s="58"/>
      <c r="S200" s="55"/>
      <c r="T200" s="55"/>
      <c r="U200" s="55"/>
      <c r="V200" s="55"/>
      <c r="W200" s="55"/>
      <c r="X200" s="55"/>
      <c r="Y200" s="55"/>
      <c r="Z200" s="55"/>
      <c r="AA200" s="55"/>
      <c r="AB200" s="37"/>
      <c r="AC200" s="37"/>
    </row>
    <row r="201" spans="1:31" x14ac:dyDescent="0.25">
      <c r="A201" s="56">
        <v>1</v>
      </c>
      <c r="B201" s="59" t="s">
        <v>251</v>
      </c>
      <c r="C201" s="57"/>
      <c r="D201" s="57"/>
      <c r="E201" s="59"/>
      <c r="F201" s="59"/>
      <c r="G201" s="59"/>
      <c r="H201" s="59"/>
      <c r="I201" s="59"/>
      <c r="J201" s="59"/>
      <c r="K201" s="59"/>
      <c r="L201" s="58"/>
      <c r="M201" s="58"/>
      <c r="N201" s="58"/>
      <c r="O201" s="58"/>
      <c r="P201" s="58"/>
      <c r="Q201" s="58"/>
      <c r="R201" s="58"/>
      <c r="S201" s="55"/>
      <c r="T201" s="55"/>
      <c r="U201" s="55"/>
      <c r="V201" s="55"/>
      <c r="W201" s="55"/>
      <c r="X201" s="55"/>
      <c r="Y201" s="55"/>
      <c r="Z201" s="55"/>
      <c r="AA201" s="55"/>
      <c r="AB201" s="37"/>
      <c r="AC201" s="37"/>
    </row>
    <row r="202" spans="1:31" x14ac:dyDescent="0.25">
      <c r="A202" s="56">
        <v>2</v>
      </c>
      <c r="B202" s="59" t="s">
        <v>252</v>
      </c>
      <c r="C202" s="57"/>
      <c r="D202" s="57"/>
      <c r="E202" s="59"/>
      <c r="F202" s="59"/>
      <c r="G202" s="59"/>
      <c r="H202" s="59"/>
      <c r="I202" s="59"/>
      <c r="J202" s="59"/>
      <c r="K202" s="59"/>
      <c r="L202" s="58"/>
      <c r="M202" s="58"/>
      <c r="N202" s="58"/>
      <c r="O202" s="58"/>
      <c r="P202" s="58"/>
      <c r="Q202" s="58"/>
      <c r="R202" s="58"/>
      <c r="S202" s="55"/>
      <c r="T202" s="55"/>
      <c r="U202" s="55"/>
      <c r="V202" s="55"/>
      <c r="W202" s="55"/>
      <c r="X202" s="55"/>
      <c r="Y202" s="55"/>
      <c r="Z202" s="55"/>
      <c r="AA202" s="55"/>
      <c r="AB202" s="37"/>
      <c r="AC202" s="37"/>
    </row>
    <row r="203" spans="1:31" x14ac:dyDescent="0.25">
      <c r="A203" s="56" t="s">
        <v>253</v>
      </c>
      <c r="B203" s="57"/>
      <c r="C203" s="57"/>
      <c r="D203" s="57"/>
      <c r="E203" s="57"/>
      <c r="F203" s="57"/>
      <c r="G203" s="57"/>
      <c r="H203" s="57"/>
      <c r="I203" s="57"/>
      <c r="J203" s="57"/>
      <c r="K203" s="57"/>
      <c r="L203" s="58"/>
      <c r="M203" s="58"/>
      <c r="N203" s="58"/>
      <c r="O203" s="58"/>
      <c r="P203" s="58"/>
      <c r="Q203" s="58"/>
      <c r="R203" s="58"/>
      <c r="S203" s="55"/>
      <c r="T203" s="55"/>
      <c r="U203" s="55"/>
      <c r="V203" s="55"/>
      <c r="W203" s="55"/>
      <c r="X203" s="55"/>
      <c r="Y203" s="55"/>
      <c r="Z203" s="55"/>
      <c r="AA203" s="55"/>
      <c r="AB203" s="37"/>
      <c r="AC203" s="37"/>
    </row>
    <row r="204" spans="1:31" x14ac:dyDescent="0.25">
      <c r="A204" s="60"/>
      <c r="B204" s="61"/>
      <c r="C204" s="61"/>
      <c r="D204" s="61"/>
      <c r="E204" s="61"/>
      <c r="F204" s="61"/>
      <c r="G204" s="61"/>
      <c r="H204" s="61"/>
      <c r="I204" s="61"/>
      <c r="J204" s="61"/>
      <c r="K204" s="61"/>
    </row>
    <row r="205" spans="1:31" x14ac:dyDescent="0.25">
      <c r="A205" s="60"/>
      <c r="B205" s="62" t="s">
        <v>254</v>
      </c>
      <c r="C205" s="61"/>
      <c r="D205" s="61"/>
      <c r="E205" s="62"/>
      <c r="F205" s="62"/>
      <c r="G205" s="62"/>
      <c r="H205" s="62"/>
      <c r="I205" s="62"/>
      <c r="J205" s="62"/>
      <c r="K205" s="62"/>
    </row>
    <row r="206" spans="1:31" x14ac:dyDescent="0.25">
      <c r="A206" s="60"/>
      <c r="B206" s="63" t="s">
        <v>255</v>
      </c>
      <c r="C206" s="63"/>
      <c r="D206" s="63"/>
      <c r="E206" s="63"/>
      <c r="F206" s="63"/>
      <c r="G206" s="63"/>
      <c r="H206" s="63"/>
      <c r="I206" s="63"/>
      <c r="J206" s="63"/>
      <c r="K206" s="63"/>
    </row>
    <row r="207" spans="1:31" x14ac:dyDescent="0.25">
      <c r="A207" s="60"/>
      <c r="B207" s="11" t="s">
        <v>256</v>
      </c>
    </row>
    <row r="208" spans="1:31" x14ac:dyDescent="0.25">
      <c r="A208" s="60"/>
    </row>
    <row r="209" spans="1:18" x14ac:dyDescent="0.25">
      <c r="A209" s="60"/>
      <c r="B209" s="64" t="s">
        <v>257</v>
      </c>
      <c r="C209" s="64"/>
      <c r="D209" s="64"/>
      <c r="E209" s="64"/>
      <c r="F209" s="64"/>
      <c r="G209" s="64"/>
      <c r="H209" s="64"/>
      <c r="I209" s="64"/>
      <c r="J209" s="64"/>
      <c r="K209" s="64"/>
    </row>
    <row r="210" spans="1:18" x14ac:dyDescent="0.25">
      <c r="A210" s="60"/>
      <c r="B210" s="65"/>
      <c r="C210" s="66"/>
      <c r="D210" s="66"/>
      <c r="E210" s="65"/>
      <c r="F210" s="65"/>
      <c r="G210" s="65"/>
      <c r="H210" s="65"/>
      <c r="I210" s="65"/>
      <c r="J210" s="65"/>
      <c r="K210" s="65"/>
    </row>
    <row r="211" spans="1:18" x14ac:dyDescent="0.25">
      <c r="A211" s="60"/>
      <c r="B211" s="61"/>
      <c r="C211" s="61"/>
      <c r="D211" s="61"/>
      <c r="E211" s="61"/>
      <c r="F211" s="61"/>
      <c r="G211" s="61"/>
      <c r="H211" s="61"/>
      <c r="I211" s="61"/>
      <c r="J211" s="61"/>
      <c r="K211" s="61"/>
    </row>
    <row r="212" spans="1:18" x14ac:dyDescent="0.25">
      <c r="A212" s="67"/>
    </row>
    <row r="213" spans="1:18" x14ac:dyDescent="0.25">
      <c r="A213" s="68"/>
      <c r="E213" s="18"/>
      <c r="F213" s="18"/>
      <c r="G213" s="18"/>
      <c r="H213" s="18"/>
      <c r="I213" s="18"/>
      <c r="J213" s="18"/>
      <c r="K213" s="18"/>
      <c r="L213" s="18"/>
      <c r="M213" s="18"/>
      <c r="N213" s="18"/>
      <c r="O213" s="18"/>
      <c r="P213" s="18"/>
      <c r="Q213" s="18"/>
      <c r="R213" s="18"/>
    </row>
    <row r="214" spans="1:18" ht="21" customHeight="1" x14ac:dyDescent="0.3">
      <c r="B214" s="69"/>
      <c r="C214" s="70"/>
      <c r="D214" s="70"/>
      <c r="E214" s="69"/>
      <c r="F214" s="69"/>
      <c r="G214" s="69"/>
      <c r="H214" s="69"/>
      <c r="I214" s="69"/>
      <c r="J214" s="69"/>
      <c r="K214" s="69"/>
    </row>
  </sheetData>
  <autoFilter ref="A23:AA203"/>
  <mergeCells count="19">
    <mergeCell ref="A199:B199"/>
    <mergeCell ref="B206:K206"/>
    <mergeCell ref="B209:K209"/>
    <mergeCell ref="A13:AA13"/>
    <mergeCell ref="A19:A22"/>
    <mergeCell ref="B19:B22"/>
    <mergeCell ref="C19:C22"/>
    <mergeCell ref="D19:D22"/>
    <mergeCell ref="E19:S20"/>
    <mergeCell ref="T19:Z21"/>
    <mergeCell ref="AA19:AA22"/>
    <mergeCell ref="E21:K21"/>
    <mergeCell ref="L21:S21"/>
    <mergeCell ref="A4:AA4"/>
    <mergeCell ref="A5:AA5"/>
    <mergeCell ref="A7:AA7"/>
    <mergeCell ref="A8:AA8"/>
    <mergeCell ref="A10:AA10"/>
    <mergeCell ref="A12:AA12"/>
  </mergeCells>
  <pageMargins left="0.51181102362204722" right="0.11811023622047245" top="0.15748031496062992" bottom="0.15748031496062992" header="0.31496062992125984" footer="0.31496062992125984"/>
  <pageSetup paperSize="8" scale="11" fitToWidth="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5Вв</vt:lpstr>
      <vt:lpstr>'5Вв'!Заголовки_для_печати</vt:lpstr>
      <vt:lpstr>'5Вв'!Область_печати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Декушева Эльвира Аликовна</dc:creator>
  <cp:lastModifiedBy>Декушева Эльвира Аликовна</cp:lastModifiedBy>
  <dcterms:created xsi:type="dcterms:W3CDTF">2026-03-27T07:05:54Z</dcterms:created>
  <dcterms:modified xsi:type="dcterms:W3CDTF">2026-03-27T07:07:33Z</dcterms:modified>
</cp:coreProperties>
</file>